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837" activeTab="3"/>
  </bookViews>
  <sheets>
    <sheet name="1. паспорт местоположение" sheetId="1" r:id="rId1"/>
    <sheet name="2 паспорт описание" sheetId="2" r:id="rId2"/>
    <sheet name="3. КСГ" sheetId="3" r:id="rId3"/>
    <sheet name="закупки" sheetId="4" r:id="rId4"/>
  </sheets>
  <externalReferences>
    <externalReference r:id="rId5"/>
    <externalReference r:id="rId6"/>
  </externalReferences>
  <definedNames>
    <definedName name="_xlnm.Print_Titles" localSheetId="0">'1. паспорт местоположение'!$17:$17</definedName>
    <definedName name="_xlnm.Print_Titles" localSheetId="1">'2 паспорт описание'!$17:$17</definedName>
    <definedName name="_xlnm.Print_Area" localSheetId="0">'1. паспорт местоположение'!$A$1:$C$28</definedName>
    <definedName name="_xlnm.Print_Area" localSheetId="1">'2 паспорт описание'!$A$1:$C$24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3" i="4" l="1"/>
  <c r="D23" i="4"/>
  <c r="C23" i="4"/>
  <c r="B23" i="4"/>
  <c r="A15" i="4"/>
  <c r="A12" i="4"/>
  <c r="A9" i="4"/>
  <c r="A5" i="4"/>
  <c r="D28" i="1" l="1"/>
  <c r="C28" i="1" l="1"/>
  <c r="A11" i="2" l="1"/>
  <c r="A8" i="2"/>
  <c r="A5" i="2"/>
</calcChain>
</file>

<file path=xl/sharedStrings.xml><?xml version="1.0" encoding="utf-8"?>
<sst xmlns="http://schemas.openxmlformats.org/spreadsheetml/2006/main" count="542" uniqueCount="189">
  <si>
    <t>Год раскрытия информации: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</si>
  <si>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</si>
  <si>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</si>
  <si>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</si>
  <si>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</si>
  <si>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</si>
  <si>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</si>
  <si>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</si>
  <si>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</si>
  <si>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</si>
  <si>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</si>
  <si>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</si>
  <si>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1.2.3. Развитие и модернизация учета электрической энергии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</si>
  <si>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</si>
  <si>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</si>
  <si>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</si>
  <si>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</si>
  <si>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</si>
  <si>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</si>
  <si>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</si>
  <si>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</si>
  <si>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</si>
  <si>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</si>
  <si>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</si>
  <si>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</si>
  <si>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</si>
  <si>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</si>
  <si>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</si>
  <si>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</si>
  <si>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</si>
  <si>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</si>
  <si>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</si>
  <si>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</si>
  <si>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тыс. руб. с НДС</t>
  </si>
  <si>
    <t>11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</si>
  <si>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</si>
  <si>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</si>
  <si>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</si>
  <si>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</si>
  <si>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проекта, тыс. руб. без НДС</t>
  </si>
  <si>
    <t>нд</t>
  </si>
  <si>
    <t>Обоснование необходимости реализации инвестиционного проекта</t>
  </si>
  <si>
    <t>Выполнение требований действующего законодательства РФ</t>
  </si>
  <si>
    <t>Год начала  реализации инвестиционного проекта</t>
  </si>
  <si>
    <t>Год окончания реализации инвестиционного проекта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</si>
  <si>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</si>
  <si>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</si>
  <si>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</si>
  <si>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</si>
  <si>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</si>
  <si>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</si>
  <si>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</si>
  <si>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</si>
  <si>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</si>
  <si>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</si>
  <si>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</si>
  <si>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</si>
  <si>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</si>
  <si>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</si>
  <si>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</si>
  <si>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</si>
  <si>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</si>
  <si>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</si>
  <si>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</si>
  <si>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</si>
  <si>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</si>
  <si>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</si>
  <si>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</si>
  <si>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</si>
  <si>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</si>
  <si>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</si>
  <si>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</si>
  <si>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</si>
  <si>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</si>
  <si>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</si>
  <si>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</si>
  <si>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</si>
  <si>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</si>
  <si>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1.12.1</t>
  </si>
  <si>
    <t>Закупочные процедуры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</si>
  <si>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</si>
  <si>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</si>
  <si>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</si>
  <si>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</si>
  <si>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</si>
  <si>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</si>
  <si>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</si>
  <si>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</si>
  <si>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</si>
  <si>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</si>
  <si>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</si>
  <si>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</si>
  <si>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</si>
  <si>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</si>
  <si>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</si>
  <si>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</si>
  <si>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</si>
  <si>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</si>
  <si>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</si>
  <si>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</si>
  <si>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</si>
  <si>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</si>
  <si>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</si>
  <si>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</si>
  <si>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</si>
  <si>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</si>
  <si>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</si>
  <si>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</si>
  <si>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</si>
  <si>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Установка интеллектуальных приборов учета электроэнергии</t>
  </si>
  <si>
    <t>Установка интеллектуальных приборов учета электроэнергии в соответствии с требованиям Постановления правительства РФ  от 4 мая 2012 г. N 442</t>
  </si>
  <si>
    <t>Факт</t>
  </si>
  <si>
    <t>Приложение  № _____</t>
  </si>
  <si>
    <t>к приказу Минэнерго России</t>
  </si>
  <si>
    <t>от «__» _____ 201_ г. №___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</si>
  <si>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</si>
  <si>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</si>
  <si>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</si>
  <si>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</si>
  <si>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</si>
  <si>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</si>
  <si>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</si>
  <si>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</si>
  <si>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</si>
  <si>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</si>
  <si>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</si>
  <si>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</si>
  <si>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</si>
  <si>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</si>
  <si>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</si>
  <si>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</si>
  <si>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</si>
  <si>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</si>
  <si>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окончание) месяц, год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</si>
  <si>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</si>
  <si>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</si>
  <si>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</si>
  <si>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</si>
  <si>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</si>
  <si>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</si>
  <si>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</si>
  <si>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</si>
  <si>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</si>
  <si>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</si>
  <si>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</si>
  <si>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</si>
  <si>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</si>
  <si>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</si>
  <si>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без НДС</t>
  </si>
  <si>
    <t>с НДС</t>
  </si>
  <si>
    <t>код по ОКЕИ</t>
  </si>
  <si>
    <t>наименование</t>
  </si>
  <si>
    <t>код по ОКАТО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</si>
  <si>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</si>
  <si>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</si>
  <si>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</si>
  <si>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</si>
  <si>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1.2.3.1</t>
  </si>
  <si>
    <t>Общий объем освоения капитальных вложений по инвестиционному проекту за период реализации инвестиционной программы, тыс. руб. без НДС</t>
  </si>
  <si>
    <t>P_ROEK_PU_TP_2025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</si>
  <si>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</si>
  <si>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r>
      <t>1.</t>
    </r>
    <r>
      <rPr>
        <sz val="12"/>
        <color rgb="FF000000"/>
        <rFont val="Times New Roman"/>
        <family val="1"/>
        <charset val="204"/>
      </rPr>
      <t xml:space="preserve"> Замена приборов учета в рамках технологического присоединения потребителей - 2025 г. 
</t>
    </r>
    <r>
      <rPr>
        <sz val="12"/>
        <rFont val="Times New Roman"/>
        <family val="1"/>
        <charset val="204"/>
      </rPr>
      <t>2.
3.
4.</t>
    </r>
  </si>
  <si>
    <t>Приложение  № 11,1</t>
  </si>
  <si>
    <t>от 24 марта 2010 г. № 114</t>
  </si>
  <si>
    <t>Отчет об исполнении сетевых графиков строительства проектов</t>
  </si>
  <si>
    <t xml:space="preserve"> за 4 квартал 2025 г.</t>
  </si>
  <si>
    <t>Утверждаю</t>
  </si>
  <si>
    <t>АО «Рязанская областная электорсетевая компания»</t>
  </si>
  <si>
    <t>______________Д.В.Шибаев</t>
  </si>
  <si>
    <t>12 февраля  2026 года</t>
  </si>
  <si>
    <t>М.П.</t>
  </si>
  <si>
    <t xml:space="preserve">Наименование инвестиционного проекта:  </t>
  </si>
  <si>
    <t>Установка интеллектуальных приборов учета электроэнергии в рамках технологического присоединения потребителей - 2025 г.  (идентификатор P_ROEK_PU_TR_2025)</t>
  </si>
  <si>
    <t>Отчетный период  2025 год.</t>
  </si>
  <si>
    <t>по состоянию на 4 квартал 2025г.</t>
  </si>
  <si>
    <t>Генеральный директор АО "РОЭК"</t>
  </si>
  <si>
    <t>«Поставка приборов учета электрической энергии в целях осуществления технологического присоединения в части установки приборов учета электроэнергии заявителей»</t>
  </si>
  <si>
    <t>КП</t>
  </si>
  <si>
    <t>штука</t>
  </si>
  <si>
    <t>26.51</t>
  </si>
  <si>
    <t>ЕП</t>
  </si>
  <si>
    <t>нет</t>
  </si>
  <si>
    <t>zakupki.gov.ru</t>
  </si>
  <si>
    <t>да</t>
  </si>
  <si>
    <r>
      <rPr>
        <sz val="11"/>
        <color rgb="FF000000"/>
        <rFont val="Calibri"/>
        <family val="2"/>
        <charset val="204"/>
      </rPr>
      <t>«Поставка приборов учета электрической энергии в целях осуществления технологического присоединения в части установки приборов учета электроэнергии заявителей</t>
    </r>
    <r>
      <rPr>
        <b/>
        <sz val="13"/>
        <color rgb="FF000000"/>
        <rFont val="Times New Roman"/>
        <family val="1"/>
        <charset val="204"/>
      </rPr>
      <t xml:space="preserve"> </t>
    </r>
  </si>
  <si>
    <t>«Поставка приборов учета электрической энергии НЕВА в целях осуществления технологического присоединения в части установки приборов учета электроэнергии заявителей»</t>
  </si>
  <si>
    <t xml:space="preserve">«Поставка приборов учета электрической энергии НЕВА в целях осуществления технологического присоединения в части установки приборов учета электроэнергии заявителей» </t>
  </si>
  <si>
    <t>«Поставка прибора учета электрической энергии МИРТЕК-135-РУ в целях осуществления технологического присоединения в части установки приборов учета электроэнергии заявителей»</t>
  </si>
  <si>
    <t>28.10.25.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</si>
</sst>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34" x14ac:knownFonts="1"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color indexed="8"/>
      <name val="Arial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8" fillId="0" borderId="0"/>
    <xf numFmtId="0" fontId="19" fillId="0" borderId="0"/>
    <xf numFmtId="0" fontId="15" fillId="0" borderId="0"/>
    <xf numFmtId="0" fontId="20" fillId="0" borderId="0"/>
  </cellStyleXfs>
  <cellXfs count="145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/>
    <xf numFmtId="0" fontId="12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2" fillId="0" borderId="0" xfId="0" applyFont="1" applyBorder="1"/>
    <xf numFmtId="49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0" fillId="0" borderId="0" xfId="0"/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4" fontId="14" fillId="0" borderId="1" xfId="0" applyNumberFormat="1" applyFont="1" applyBorder="1" applyAlignment="1">
      <alignment horizont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top" wrapText="1"/>
    </xf>
    <xf numFmtId="14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horizontal="justify" vertical="center"/>
    </xf>
    <xf numFmtId="0" fontId="0" fillId="0" borderId="1" xfId="0" applyBorder="1"/>
    <xf numFmtId="0" fontId="0" fillId="0" borderId="1" xfId="0" applyFont="1" applyFill="1" applyBorder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21" fillId="0" borderId="0" xfId="0" applyFont="1"/>
    <xf numFmtId="0" fontId="15" fillId="0" borderId="0" xfId="0" applyFont="1" applyBorder="1" applyAlignment="1">
      <alignment vertical="center"/>
    </xf>
    <xf numFmtId="0" fontId="21" fillId="0" borderId="0" xfId="0" applyFont="1" applyBorder="1" applyAlignment="1"/>
    <xf numFmtId="0" fontId="26" fillId="0" borderId="5" xfId="4" applyFont="1" applyBorder="1" applyAlignment="1">
      <alignment vertical="center"/>
    </xf>
    <xf numFmtId="0" fontId="26" fillId="0" borderId="0" xfId="1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5" xfId="0" applyFont="1" applyBorder="1" applyAlignment="1">
      <alignment wrapText="1"/>
    </xf>
    <xf numFmtId="0" fontId="7" fillId="0" borderId="5" xfId="0" applyFont="1" applyBorder="1" applyAlignment="1">
      <alignment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27" fillId="0" borderId="0" xfId="0" applyFont="1" applyAlignment="1">
      <alignment horizontal="right"/>
    </xf>
    <xf numFmtId="0" fontId="23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27" fillId="0" borderId="5" xfId="0" applyFont="1" applyFill="1" applyBorder="1" applyAlignment="1">
      <alignment vertical="center"/>
    </xf>
    <xf numFmtId="0" fontId="27" fillId="0" borderId="5" xfId="0" applyFont="1" applyBorder="1"/>
    <xf numFmtId="0" fontId="15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top" wrapText="1"/>
    </xf>
    <xf numFmtId="14" fontId="15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/>
    </xf>
    <xf numFmtId="0" fontId="15" fillId="0" borderId="5" xfId="0" applyFont="1" applyBorder="1"/>
    <xf numFmtId="49" fontId="15" fillId="0" borderId="5" xfId="0" applyNumberFormat="1" applyFont="1" applyBorder="1" applyAlignment="1">
      <alignment horizontal="center" vertical="top" wrapText="1"/>
    </xf>
    <xf numFmtId="14" fontId="15" fillId="0" borderId="5" xfId="0" applyNumberFormat="1" applyFont="1" applyBorder="1" applyAlignment="1">
      <alignment horizontal="center"/>
    </xf>
    <xf numFmtId="14" fontId="15" fillId="0" borderId="5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/>
    </xf>
    <xf numFmtId="0" fontId="27" fillId="0" borderId="0" xfId="0" applyFont="1" applyAlignment="1">
      <alignment horizontal="right"/>
    </xf>
    <xf numFmtId="49" fontId="2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21" fillId="0" borderId="5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left" vertical="center" wrapText="1"/>
    </xf>
    <xf numFmtId="0" fontId="21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/>
    </xf>
    <xf numFmtId="0" fontId="26" fillId="0" borderId="5" xfId="1" applyFont="1" applyBorder="1" applyAlignment="1">
      <alignment vertical="center" wrapText="1"/>
    </xf>
    <xf numFmtId="0" fontId="26" fillId="0" borderId="5" xfId="2" applyFont="1" applyBorder="1" applyAlignment="1" applyProtection="1">
      <alignment horizontal="left" vertical="center" wrapText="1"/>
    </xf>
    <xf numFmtId="0" fontId="26" fillId="0" borderId="5" xfId="1" applyFont="1" applyBorder="1" applyAlignment="1">
      <alignment horizontal="center" vertical="center" wrapText="1"/>
    </xf>
    <xf numFmtId="2" fontId="26" fillId="0" borderId="5" xfId="1" applyNumberFormat="1" applyFont="1" applyBorder="1" applyAlignment="1">
      <alignment horizontal="center" vertical="center"/>
    </xf>
    <xf numFmtId="2" fontId="26" fillId="0" borderId="5" xfId="3" applyNumberFormat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49" fontId="26" fillId="0" borderId="5" xfId="4" applyNumberFormat="1" applyFont="1" applyBorder="1" applyAlignment="1">
      <alignment horizontal="center" vertical="center" wrapText="1"/>
    </xf>
    <xf numFmtId="0" fontId="26" fillId="0" borderId="5" xfId="1" applyFont="1" applyBorder="1" applyAlignment="1">
      <alignment vertical="center"/>
    </xf>
    <xf numFmtId="0" fontId="26" fillId="0" borderId="5" xfId="1" applyFont="1" applyBorder="1" applyAlignment="1">
      <alignment horizontal="center" vertical="center"/>
    </xf>
    <xf numFmtId="164" fontId="26" fillId="0" borderId="5" xfId="1" applyNumberFormat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 wrapText="1"/>
    </xf>
    <xf numFmtId="164" fontId="26" fillId="0" borderId="7" xfId="1" applyNumberFormat="1" applyFont="1" applyBorder="1" applyAlignment="1">
      <alignment horizontal="center" vertical="center"/>
    </xf>
    <xf numFmtId="0" fontId="21" fillId="0" borderId="5" xfId="0" applyFont="1" applyBorder="1"/>
    <xf numFmtId="0" fontId="31" fillId="0" borderId="0" xfId="0" applyFont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wrapText="1"/>
    </xf>
    <xf numFmtId="164" fontId="0" fillId="0" borderId="0" xfId="0" applyNumberFormat="1" applyFont="1" applyAlignment="1">
      <alignment horizontal="center"/>
    </xf>
    <xf numFmtId="164" fontId="21" fillId="0" borderId="5" xfId="0" applyNumberFormat="1" applyFont="1" applyBorder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164" fontId="0" fillId="0" borderId="0" xfId="0" applyNumberFormat="1"/>
    <xf numFmtId="0" fontId="33" fillId="0" borderId="0" xfId="0" applyFont="1" applyAlignment="1">
      <alignment horizontal="center" wrapText="1"/>
    </xf>
  </cellXfs>
  <cellStyles count="5">
    <cellStyle name="Итог 8 2" xfId="2"/>
    <cellStyle name="Обычный" xfId="0" builtinId="0"/>
    <cellStyle name="Обычный 12 2" xfId="4"/>
    <cellStyle name="Обычный 3 2 3" xfId="3"/>
    <cellStyle name="Обычный 7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8;&#1085;&#1074;&#1077;&#1089;&#1090;&#1080;&#1094;&#1080;&#1086;&#1085;&#1085;&#1099;&#1077;%20&#1087;&#1088;&#1086;&#1075;&#1088;&#1072;&#1084;&#1084;&#1099;\2024\&#1043;&#1054;&#1044;%202024\&#1055;&#1072;&#1089;&#1087;&#1086;&#1088;&#1090;&#1072;\J_ROEK_REK_03_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0;&#1077;&#1076;&#1086;&#1088;&#1080;&#1097;&#1077;&#1074;&#1040;&#1043;\Desktop\P_ROEK_PU_TP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Техсостояние ПС"/>
      <sheetName val="4 паспорт описание"/>
      <sheetName val="6 Паспорт сетевой график"/>
      <sheetName val="7 Фин осв ввод "/>
      <sheetName val="8 паспорт отчет о закупке"/>
      <sheetName val="9 паспорт общие сведения реализ"/>
    </sheetNames>
    <sheetDataSet>
      <sheetData sheetId="0" refreshError="1">
        <row r="5">
          <cell r="A5" t="str">
            <v>Год раскрытия информации: 2025 год</v>
          </cell>
        </row>
        <row r="9">
          <cell r="A9" t="str">
            <v>АО «Рязанская областная электорсетевая компания»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описание"/>
      <sheetName val="3. КСГ"/>
      <sheetName val="закупки"/>
    </sheetNames>
    <sheetDataSet>
      <sheetData sheetId="0">
        <row r="8">
          <cell r="A8" t="str">
            <v>P_ROEK_PU_TP_2025</v>
          </cell>
        </row>
        <row r="11">
          <cell r="A11" t="str">
            <v xml:space="preserve">Установка интеллектуальных приборов учета электроэнергии в рамках технологического присоединения потребителей - 2025 г. </v>
          </cell>
        </row>
        <row r="27">
          <cell r="C27">
            <v>18295.02</v>
          </cell>
        </row>
        <row r="28">
          <cell r="C28">
            <v>15245.85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8"/>
  <sheetViews>
    <sheetView topLeftCell="A8" zoomScale="70" zoomScaleNormal="70" zoomScalePageLayoutView="80" workbookViewId="0">
      <selection activeCell="D29" sqref="D29"/>
    </sheetView>
  </sheetViews>
  <sheetFormatPr defaultColWidth="8.28515625" defaultRowHeight="15" x14ac:dyDescent="0.25"/>
  <cols>
    <col min="1" max="1" width="6.140625" customWidth="1"/>
    <col min="2" max="2" width="70.42578125" customWidth="1"/>
    <col min="3" max="3" width="66.28515625" customWidth="1"/>
    <col min="4" max="4" width="38.42578125" customWidth="1"/>
    <col min="5" max="5" width="13.28515625" customWidth="1"/>
    <col min="6" max="6" width="34.28515625" customWidth="1"/>
    <col min="7" max="7" width="18.5703125" customWidth="1"/>
    <col min="8" max="8" width="24.140625" customWidth="1"/>
    <col min="9" max="9" width="15.42578125" customWidth="1"/>
  </cols>
  <sheetData>
    <row r="1" spans="1:1024" s="4" customFormat="1" ht="18.75" x14ac:dyDescent="0.3">
      <c r="A1" s="1"/>
      <c r="B1" s="2" t="s">
        <v>0</v>
      </c>
      <c r="C1" s="3">
        <v>2025</v>
      </c>
      <c r="H1" s="5"/>
      <c r="AMJ1"/>
    </row>
    <row r="2" spans="1:1024" s="4" customFormat="1" ht="18.75" x14ac:dyDescent="0.3">
      <c r="A2" s="1"/>
      <c r="H2" s="5"/>
      <c r="AMJ2"/>
    </row>
    <row r="3" spans="1:1024" ht="18.75" x14ac:dyDescent="0.25">
      <c r="A3" s="93" t="s">
        <v>1</v>
      </c>
      <c r="B3" s="93"/>
      <c r="C3" s="9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1024" ht="18.75" x14ac:dyDescent="0.25">
      <c r="A4" s="7"/>
      <c r="B4" s="7"/>
      <c r="C4" s="7"/>
      <c r="D4" s="7"/>
      <c r="E4" s="7"/>
      <c r="F4" s="7"/>
      <c r="G4" s="7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1024" ht="18.75" x14ac:dyDescent="0.25">
      <c r="A5" s="94" t="s">
        <v>2</v>
      </c>
      <c r="B5" s="94"/>
      <c r="C5" s="94"/>
      <c r="D5" s="8"/>
      <c r="E5" s="8"/>
      <c r="F5" s="8"/>
      <c r="G5" s="8"/>
      <c r="H5" s="8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1024" ht="18.75" x14ac:dyDescent="0.25">
      <c r="A6" s="91" t="s">
        <v>3</v>
      </c>
      <c r="B6" s="91"/>
      <c r="C6" s="91"/>
      <c r="D6" s="9"/>
      <c r="E6" s="9"/>
      <c r="F6" s="9"/>
      <c r="G6" s="9"/>
      <c r="H6" s="9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1024" ht="18.75" x14ac:dyDescent="0.25">
      <c r="A7" s="7"/>
      <c r="B7" s="7"/>
      <c r="C7" s="7"/>
      <c r="D7" s="7"/>
      <c r="E7" s="7"/>
      <c r="F7" s="7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1024" ht="18.75" x14ac:dyDescent="0.25">
      <c r="A8" s="95" t="s">
        <v>159</v>
      </c>
      <c r="B8" s="95"/>
      <c r="C8" s="95"/>
      <c r="D8" s="8"/>
      <c r="E8" s="8"/>
      <c r="F8" s="8"/>
      <c r="G8" s="8"/>
      <c r="H8" s="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1024" ht="18.75" x14ac:dyDescent="0.25">
      <c r="A9" s="91" t="s">
        <v>4</v>
      </c>
      <c r="B9" s="91"/>
      <c r="C9" s="91"/>
      <c r="D9" s="8"/>
      <c r="E9" s="9"/>
      <c r="F9" s="9"/>
      <c r="G9" s="9"/>
      <c r="H9" s="9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1024" s="11" customFormat="1" ht="15.75" customHeight="1" x14ac:dyDescent="0.25">
      <c r="A10" s="10"/>
      <c r="B10" s="10"/>
      <c r="C10" s="10"/>
      <c r="D10" s="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AMJ10"/>
    </row>
    <row r="11" spans="1:1024" s="4" customFormat="1" ht="18.75" x14ac:dyDescent="0.25">
      <c r="A11" s="90" t="s">
        <v>160</v>
      </c>
      <c r="B11" s="90"/>
      <c r="C11" s="90"/>
      <c r="D11" s="8"/>
      <c r="E11" s="8"/>
      <c r="F11" s="8"/>
      <c r="G11" s="8"/>
      <c r="H11" s="8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AMJ11"/>
    </row>
    <row r="12" spans="1:1024" s="12" customFormat="1" ht="15" customHeight="1" x14ac:dyDescent="0.25">
      <c r="A12" s="91" t="s">
        <v>5</v>
      </c>
      <c r="B12" s="91"/>
      <c r="C12" s="91"/>
      <c r="D12" s="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AMJ12"/>
    </row>
    <row r="13" spans="1:1024" ht="15" customHeight="1" x14ac:dyDescent="0.25">
      <c r="A13" s="13"/>
      <c r="B13" s="13"/>
      <c r="C13" s="13"/>
      <c r="D13" s="8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024" ht="15" customHeight="1" x14ac:dyDescent="0.25">
      <c r="A14" s="92" t="s">
        <v>6</v>
      </c>
      <c r="B14" s="92"/>
      <c r="C14" s="92"/>
      <c r="D14" s="8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1024" ht="15" customHeight="1" x14ac:dyDescent="0.25">
      <c r="A15" s="9"/>
      <c r="B15" s="9"/>
      <c r="C15" s="9"/>
      <c r="D15" s="8"/>
      <c r="E15" s="9"/>
      <c r="F15" s="9"/>
      <c r="G15" s="9"/>
      <c r="H15" s="9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024" ht="39.75" customHeight="1" x14ac:dyDescent="0.25">
      <c r="A16" s="15" t="s">
        <v>7</v>
      </c>
      <c r="B16" s="16" t="s">
        <v>8</v>
      </c>
      <c r="C16" s="17" t="s">
        <v>9</v>
      </c>
      <c r="D16" s="61" t="s">
        <v>111</v>
      </c>
      <c r="E16" s="18"/>
      <c r="F16" s="18"/>
      <c r="G16" s="18"/>
      <c r="H16" s="18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/>
      <c r="U16" s="19"/>
      <c r="V16" s="19"/>
    </row>
    <row r="17" spans="1:1024" ht="16.5" customHeight="1" x14ac:dyDescent="0.25">
      <c r="A17" s="17">
        <v>1</v>
      </c>
      <c r="B17" s="16">
        <v>2</v>
      </c>
      <c r="C17" s="17">
        <v>3</v>
      </c>
      <c r="D17" s="59"/>
      <c r="E17" s="18"/>
      <c r="F17" s="18"/>
      <c r="G17" s="18"/>
      <c r="H17" s="18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/>
      <c r="U17" s="19"/>
      <c r="V17" s="19"/>
    </row>
    <row r="18" spans="1:1024" ht="18.75" x14ac:dyDescent="0.25">
      <c r="A18" s="20" t="s">
        <v>10</v>
      </c>
      <c r="B18" s="21" t="s">
        <v>11</v>
      </c>
      <c r="C18" s="17" t="s">
        <v>12</v>
      </c>
      <c r="D18" s="59"/>
      <c r="E18" s="18"/>
      <c r="F18" s="18"/>
      <c r="G18" s="18"/>
      <c r="H18" s="18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/>
      <c r="U18" s="19"/>
      <c r="V18" s="19"/>
    </row>
    <row r="19" spans="1:1024" s="28" customFormat="1" ht="47.25" x14ac:dyDescent="0.25">
      <c r="A19" s="22" t="s">
        <v>13</v>
      </c>
      <c r="B19" s="23" t="s">
        <v>14</v>
      </c>
      <c r="C19" s="24" t="s">
        <v>15</v>
      </c>
      <c r="D19" s="59"/>
      <c r="E19" s="25"/>
      <c r="F19" s="25"/>
      <c r="G19" s="25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7"/>
      <c r="T19" s="27"/>
      <c r="U19" s="27"/>
      <c r="V19" s="27"/>
      <c r="AMJ19" s="29"/>
    </row>
    <row r="20" spans="1:1024" s="28" customFormat="1" ht="31.5" x14ac:dyDescent="0.25">
      <c r="A20" s="22" t="s">
        <v>16</v>
      </c>
      <c r="B20" s="23" t="s">
        <v>17</v>
      </c>
      <c r="C20" s="24" t="s">
        <v>18</v>
      </c>
      <c r="D20" s="59"/>
      <c r="E20" s="25"/>
      <c r="F20" s="25"/>
      <c r="G20" s="25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7"/>
      <c r="T20" s="27"/>
      <c r="U20" s="27"/>
      <c r="V20" s="27"/>
      <c r="AMJ20" s="29"/>
    </row>
    <row r="21" spans="1:1024" s="28" customFormat="1" ht="31.5" x14ac:dyDescent="0.25">
      <c r="A21" s="22" t="s">
        <v>19</v>
      </c>
      <c r="B21" s="23" t="s">
        <v>20</v>
      </c>
      <c r="C21" s="24" t="s">
        <v>18</v>
      </c>
      <c r="D21" s="59"/>
      <c r="E21" s="25"/>
      <c r="F21" s="25"/>
      <c r="G21" s="2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7"/>
      <c r="T21" s="27"/>
      <c r="U21" s="27"/>
      <c r="V21" s="27"/>
      <c r="AMJ21" s="29"/>
    </row>
    <row r="22" spans="1:1024" s="29" customFormat="1" ht="18.75" x14ac:dyDescent="0.25">
      <c r="A22" s="22" t="s">
        <v>21</v>
      </c>
      <c r="B22" s="23" t="s">
        <v>22</v>
      </c>
      <c r="C22" s="24" t="s">
        <v>23</v>
      </c>
      <c r="D22" s="59"/>
      <c r="E22" s="25"/>
      <c r="F22" s="25"/>
      <c r="G22" s="25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7"/>
      <c r="T22" s="27"/>
      <c r="U22" s="27"/>
      <c r="V22" s="27"/>
    </row>
    <row r="23" spans="1:1024" ht="31.5" x14ac:dyDescent="0.25">
      <c r="A23" s="20" t="s">
        <v>24</v>
      </c>
      <c r="B23" s="30" t="s">
        <v>25</v>
      </c>
      <c r="C23" s="17" t="s">
        <v>23</v>
      </c>
      <c r="D23" s="5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1024" ht="31.5" x14ac:dyDescent="0.25">
      <c r="A24" s="20" t="s">
        <v>26</v>
      </c>
      <c r="B24" s="30" t="s">
        <v>27</v>
      </c>
      <c r="C24" s="17" t="s">
        <v>23</v>
      </c>
      <c r="D24" s="5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1024" ht="15.75" x14ac:dyDescent="0.25">
      <c r="A25" s="20" t="s">
        <v>28</v>
      </c>
      <c r="B25" s="30" t="s">
        <v>29</v>
      </c>
      <c r="C25" s="17" t="s">
        <v>23</v>
      </c>
      <c r="D25" s="6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1024" ht="15.75" x14ac:dyDescent="0.25">
      <c r="A26" s="20" t="s">
        <v>30</v>
      </c>
      <c r="B26" s="30" t="s">
        <v>31</v>
      </c>
      <c r="C26" s="17" t="s">
        <v>23</v>
      </c>
      <c r="D26" s="60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1024" ht="47.25" x14ac:dyDescent="0.25">
      <c r="A27" s="20" t="s">
        <v>32</v>
      </c>
      <c r="B27" s="30" t="s">
        <v>33</v>
      </c>
      <c r="C27" s="32">
        <v>18295.02</v>
      </c>
      <c r="D27" s="63">
        <v>27994.811280000002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1024" ht="47.25" x14ac:dyDescent="0.25">
      <c r="A28" s="20" t="s">
        <v>34</v>
      </c>
      <c r="B28" s="30" t="s">
        <v>158</v>
      </c>
      <c r="C28" s="62">
        <f>C27/1.2</f>
        <v>15245.85</v>
      </c>
      <c r="D28" s="63">
        <f>D27/1.2</f>
        <v>23329.009400000003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zoomScale="70" zoomScaleNormal="70" zoomScalePageLayoutView="80" workbookViewId="0">
      <selection activeCell="C30" sqref="C30"/>
    </sheetView>
  </sheetViews>
  <sheetFormatPr defaultColWidth="8.28515625" defaultRowHeight="15" x14ac:dyDescent="0.25"/>
  <cols>
    <col min="1" max="1" width="6.140625" customWidth="1"/>
    <col min="2" max="2" width="50.42578125" customWidth="1"/>
    <col min="3" max="3" width="92.7109375" customWidth="1"/>
    <col min="4" max="4" width="57.7109375" style="33" customWidth="1"/>
    <col min="5" max="5" width="34.28515625" customWidth="1"/>
    <col min="6" max="6" width="18.5703125" customWidth="1"/>
    <col min="7" max="7" width="24.140625" customWidth="1"/>
    <col min="8" max="8" width="15.42578125" customWidth="1"/>
  </cols>
  <sheetData>
    <row r="1" spans="1:21" ht="18.75" x14ac:dyDescent="0.3">
      <c r="A1" s="1"/>
      <c r="C1" s="5"/>
      <c r="E1" s="4"/>
      <c r="F1" s="4"/>
    </row>
    <row r="2" spans="1:21" ht="18.75" x14ac:dyDescent="0.3">
      <c r="A2" s="1"/>
      <c r="E2" s="4"/>
      <c r="F2" s="4"/>
      <c r="G2" s="5"/>
    </row>
    <row r="3" spans="1:21" ht="18.75" x14ac:dyDescent="0.25">
      <c r="A3" s="93" t="s">
        <v>1</v>
      </c>
      <c r="B3" s="93"/>
      <c r="C3" s="93"/>
      <c r="D3" s="3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8.75" x14ac:dyDescent="0.25">
      <c r="A4" s="93"/>
      <c r="B4" s="93"/>
      <c r="C4" s="93"/>
      <c r="D4" s="34"/>
      <c r="E4" s="7"/>
      <c r="F4" s="7"/>
      <c r="G4" s="7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8.75" x14ac:dyDescent="0.25">
      <c r="A5" s="94" t="str">
        <f>'1. паспорт местоположение'!A5:C5</f>
        <v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v>
      </c>
      <c r="B5" s="94"/>
      <c r="C5" s="94"/>
      <c r="D5" s="35"/>
      <c r="E5" s="8"/>
      <c r="F5" s="8"/>
      <c r="G5" s="8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8.75" x14ac:dyDescent="0.25">
      <c r="A6" s="91" t="s">
        <v>3</v>
      </c>
      <c r="B6" s="91"/>
      <c r="C6" s="91"/>
      <c r="D6" s="36"/>
      <c r="E6" s="9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18.75" x14ac:dyDescent="0.25">
      <c r="A7" s="93"/>
      <c r="B7" s="93"/>
      <c r="C7" s="93"/>
      <c r="D7" s="34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8.75" x14ac:dyDescent="0.25">
      <c r="A8" s="97" t="str">
        <f>'1. паспорт местоположение'!A8:C8</f>
        <v>P_ROEK_PU_TP_2025</v>
      </c>
      <c r="B8" s="97"/>
      <c r="C8" s="97"/>
      <c r="D8" s="35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8.75" x14ac:dyDescent="0.25">
      <c r="A9" s="91" t="s">
        <v>4</v>
      </c>
      <c r="B9" s="91"/>
      <c r="C9" s="91"/>
      <c r="D9" s="36"/>
      <c r="E9" s="9"/>
      <c r="F9" s="9"/>
      <c r="G9" s="9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s="11" customFormat="1" ht="15.75" customHeight="1" x14ac:dyDescent="0.2">
      <c r="A10" s="96"/>
      <c r="B10" s="96"/>
      <c r="C10" s="96"/>
      <c r="D10" s="36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12" customFormat="1" ht="18.75" x14ac:dyDescent="0.2">
      <c r="A11" s="98" t="str">
        <f>'1. паспорт местоположение'!A11:C11</f>
        <v xml:space="preserve">Установка интеллектуальных приборов учета электроэнергии в рамках технологического присоединения потребителей - 2025 г. </v>
      </c>
      <c r="B11" s="98"/>
      <c r="C11" s="98"/>
      <c r="D11" s="3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" customHeight="1" x14ac:dyDescent="0.25">
      <c r="A12" s="91" t="s">
        <v>5</v>
      </c>
      <c r="B12" s="91"/>
      <c r="C12" s="91"/>
      <c r="D12" s="3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15" customHeight="1" x14ac:dyDescent="0.25">
      <c r="A13" s="96"/>
      <c r="B13" s="96"/>
      <c r="C13" s="96"/>
      <c r="D13" s="3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21" ht="27.75" customHeight="1" x14ac:dyDescent="0.25">
      <c r="A14" s="92" t="s">
        <v>35</v>
      </c>
      <c r="B14" s="92"/>
      <c r="C14" s="92"/>
      <c r="D14" s="36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ht="15" customHeight="1" x14ac:dyDescent="0.25">
      <c r="A15" s="9"/>
      <c r="B15" s="9"/>
      <c r="C15" s="9"/>
      <c r="D15" s="36"/>
      <c r="E15" s="9"/>
      <c r="F15" s="9"/>
      <c r="G15" s="9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21" ht="39.75" customHeight="1" x14ac:dyDescent="0.25">
      <c r="A16" s="15" t="s">
        <v>7</v>
      </c>
      <c r="B16" s="16" t="s">
        <v>8</v>
      </c>
      <c r="C16" s="17" t="s">
        <v>9</v>
      </c>
      <c r="D16" s="36"/>
      <c r="E16" s="18"/>
      <c r="F16" s="18"/>
      <c r="G16" s="18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9"/>
      <c r="T16" s="19"/>
      <c r="U16" s="19"/>
    </row>
    <row r="17" spans="1:21" ht="16.5" customHeight="1" x14ac:dyDescent="0.25">
      <c r="A17" s="17">
        <v>1</v>
      </c>
      <c r="B17" s="16">
        <v>2</v>
      </c>
      <c r="C17" s="17">
        <v>3</v>
      </c>
      <c r="D17" s="36"/>
      <c r="E17" s="18"/>
      <c r="F17" s="18"/>
      <c r="G17" s="18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9"/>
      <c r="T17" s="19"/>
      <c r="U17" s="19"/>
    </row>
    <row r="18" spans="1:21" ht="78.75" x14ac:dyDescent="0.25">
      <c r="A18" s="20" t="s">
        <v>10</v>
      </c>
      <c r="B18" s="37" t="s">
        <v>36</v>
      </c>
      <c r="C18" s="58" t="s">
        <v>161</v>
      </c>
      <c r="D18" s="36"/>
      <c r="E18" s="18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9"/>
      <c r="R18" s="19"/>
      <c r="S18" s="19"/>
      <c r="T18" s="19"/>
      <c r="U18" s="19"/>
    </row>
    <row r="19" spans="1:21" ht="31.5" x14ac:dyDescent="0.25">
      <c r="A19" s="20" t="s">
        <v>13</v>
      </c>
      <c r="B19" s="38" t="s">
        <v>37</v>
      </c>
      <c r="C19" s="30" t="s">
        <v>110</v>
      </c>
      <c r="D19" s="36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21" ht="47.25" x14ac:dyDescent="0.25">
      <c r="A20" s="20" t="s">
        <v>16</v>
      </c>
      <c r="B20" s="38" t="s">
        <v>38</v>
      </c>
      <c r="C20" s="30" t="s">
        <v>109</v>
      </c>
      <c r="D20" s="36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1:21" ht="31.5" x14ac:dyDescent="0.25">
      <c r="A21" s="20" t="s">
        <v>19</v>
      </c>
      <c r="B21" s="38" t="s">
        <v>39</v>
      </c>
      <c r="C21" s="39" t="s">
        <v>40</v>
      </c>
      <c r="D21" s="36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ht="31.5" x14ac:dyDescent="0.25">
      <c r="A22" s="20" t="s">
        <v>21</v>
      </c>
      <c r="B22" s="38" t="s">
        <v>41</v>
      </c>
      <c r="C22" s="46" t="s">
        <v>42</v>
      </c>
      <c r="D22" s="36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spans="1:21" ht="31.5" x14ac:dyDescent="0.25">
      <c r="A23" s="20" t="s">
        <v>24</v>
      </c>
      <c r="B23" s="38" t="s">
        <v>43</v>
      </c>
      <c r="C23" s="17">
        <v>2025</v>
      </c>
      <c r="D23" s="36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</row>
    <row r="24" spans="1:21" ht="31.5" x14ac:dyDescent="0.25">
      <c r="A24" s="20" t="s">
        <v>26</v>
      </c>
      <c r="B24" s="15" t="s">
        <v>44</v>
      </c>
      <c r="C24" s="17">
        <v>2025</v>
      </c>
      <c r="D24" s="36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1" ht="15.75" x14ac:dyDescent="0.25">
      <c r="D25" s="36"/>
    </row>
    <row r="26" spans="1:21" ht="15.75" x14ac:dyDescent="0.25">
      <c r="D26" s="36"/>
    </row>
  </sheetData>
  <mergeCells count="12">
    <mergeCell ref="A3:C3"/>
    <mergeCell ref="A4:C4"/>
    <mergeCell ref="A5:C5"/>
    <mergeCell ref="A6:C6"/>
    <mergeCell ref="A7:C7"/>
    <mergeCell ref="A13:C13"/>
    <mergeCell ref="A14:C14"/>
    <mergeCell ref="A8:C8"/>
    <mergeCell ref="A9:C9"/>
    <mergeCell ref="A10:C10"/>
    <mergeCell ref="A11:C11"/>
    <mergeCell ref="A12:C12"/>
  </mergeCells>
  <pageMargins left="0.70833333333333304" right="0.70833333333333304" top="0.74791666666666701" bottom="0.74791666666666701" header="0.511811023622047" footer="0.511811023622047"/>
  <pageSetup paperSize="8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zoomScale="70" zoomScaleNormal="70" zoomScalePageLayoutView="80" workbookViewId="0">
      <pane xSplit="2" ySplit="20" topLeftCell="C45" activePane="bottomRight" state="frozen"/>
      <selection pane="topRight" activeCell="C1" sqref="C1"/>
      <selection pane="bottomLeft" activeCell="A21" sqref="A21"/>
      <selection pane="bottomRight" activeCell="E8" sqref="E8:F8"/>
    </sheetView>
  </sheetViews>
  <sheetFormatPr defaultColWidth="8.7109375" defaultRowHeight="15" x14ac:dyDescent="0.25"/>
  <cols>
    <col min="1" max="1" width="10.85546875" customWidth="1"/>
    <col min="2" max="2" width="46.5703125" customWidth="1"/>
    <col min="3" max="3" width="22.140625" customWidth="1"/>
    <col min="4" max="4" width="27.28515625" customWidth="1"/>
    <col min="5" max="5" width="16.28515625" style="47" bestFit="1" customWidth="1"/>
    <col min="6" max="6" width="12.5703125" customWidth="1"/>
  </cols>
  <sheetData>
    <row r="1" spans="1:6" ht="15.75" x14ac:dyDescent="0.25">
      <c r="A1" s="64"/>
      <c r="B1" s="64"/>
      <c r="C1" s="64"/>
      <c r="D1" s="64"/>
      <c r="E1" s="64"/>
      <c r="F1" s="65" t="s">
        <v>162</v>
      </c>
    </row>
    <row r="2" spans="1:6" ht="15.75" x14ac:dyDescent="0.25">
      <c r="A2" s="64"/>
      <c r="B2" s="64"/>
      <c r="C2" s="64"/>
      <c r="D2" s="64"/>
      <c r="E2" s="64"/>
      <c r="F2" s="66" t="s">
        <v>113</v>
      </c>
    </row>
    <row r="3" spans="1:6" ht="15.75" x14ac:dyDescent="0.25">
      <c r="A3" s="64"/>
      <c r="B3" s="64"/>
      <c r="C3" s="64"/>
      <c r="D3" s="64"/>
      <c r="E3" s="64"/>
      <c r="F3" s="66" t="s">
        <v>163</v>
      </c>
    </row>
    <row r="4" spans="1:6" ht="15.75" x14ac:dyDescent="0.25">
      <c r="A4" s="99" t="s">
        <v>164</v>
      </c>
      <c r="B4" s="99"/>
      <c r="C4" s="99"/>
      <c r="D4" s="99"/>
      <c r="E4" s="99"/>
      <c r="F4" s="99"/>
    </row>
    <row r="5" spans="1:6" ht="15.75" x14ac:dyDescent="0.25">
      <c r="A5" s="100" t="s">
        <v>165</v>
      </c>
      <c r="B5" s="100"/>
      <c r="C5" s="100"/>
      <c r="D5" s="100"/>
      <c r="E5" s="100"/>
      <c r="F5" s="100"/>
    </row>
    <row r="6" spans="1:6" ht="15.75" x14ac:dyDescent="0.25">
      <c r="A6" s="67"/>
      <c r="B6" s="67"/>
      <c r="C6" s="67"/>
      <c r="D6" s="67"/>
      <c r="E6" s="67"/>
      <c r="F6" s="68" t="s">
        <v>166</v>
      </c>
    </row>
    <row r="7" spans="1:6" ht="15.75" x14ac:dyDescent="0.25">
      <c r="A7" s="112" t="s">
        <v>167</v>
      </c>
      <c r="B7" s="112"/>
      <c r="C7" s="112"/>
      <c r="D7" s="112"/>
      <c r="E7" s="101" t="s">
        <v>175</v>
      </c>
      <c r="F7" s="101"/>
    </row>
    <row r="8" spans="1:6" ht="15.75" x14ac:dyDescent="0.25">
      <c r="A8" s="113" t="s">
        <v>3</v>
      </c>
      <c r="B8" s="113"/>
      <c r="C8" s="113"/>
      <c r="D8" s="113"/>
      <c r="E8" s="102" t="s">
        <v>168</v>
      </c>
      <c r="F8" s="102"/>
    </row>
    <row r="9" spans="1:6" ht="15.75" x14ac:dyDescent="0.25">
      <c r="A9" s="69"/>
      <c r="B9" s="69"/>
      <c r="C9" s="69"/>
      <c r="D9" s="69"/>
      <c r="E9" s="103" t="s">
        <v>169</v>
      </c>
      <c r="F9" s="103"/>
    </row>
    <row r="10" spans="1:6" ht="15.75" x14ac:dyDescent="0.25">
      <c r="A10" s="69"/>
      <c r="B10" s="69"/>
      <c r="C10" s="69"/>
      <c r="D10" s="69"/>
      <c r="E10" s="69"/>
      <c r="F10" s="68" t="s">
        <v>170</v>
      </c>
    </row>
    <row r="11" spans="1:6" ht="15.75" x14ac:dyDescent="0.25">
      <c r="A11" s="70"/>
      <c r="B11" s="71" t="s">
        <v>171</v>
      </c>
      <c r="C11" s="104" t="s">
        <v>172</v>
      </c>
      <c r="D11" s="104"/>
      <c r="E11" s="104"/>
      <c r="F11" s="104"/>
    </row>
    <row r="12" spans="1:6" ht="15.75" x14ac:dyDescent="0.25">
      <c r="A12" s="53"/>
      <c r="B12" s="53"/>
      <c r="C12" s="53"/>
      <c r="D12" s="53"/>
      <c r="E12" s="53"/>
      <c r="F12" s="53"/>
    </row>
    <row r="13" spans="1:6" ht="15.75" x14ac:dyDescent="0.25">
      <c r="A13" s="105" t="s">
        <v>173</v>
      </c>
      <c r="B13" s="105"/>
      <c r="C13" s="64"/>
      <c r="D13" s="64"/>
      <c r="E13" s="64"/>
      <c r="F13" s="64"/>
    </row>
    <row r="14" spans="1:6" ht="15.75" x14ac:dyDescent="0.25">
      <c r="A14" s="106" t="s">
        <v>174</v>
      </c>
      <c r="B14" s="106"/>
      <c r="C14" s="64"/>
      <c r="D14" s="64"/>
      <c r="E14" s="64"/>
      <c r="F14" s="64"/>
    </row>
    <row r="15" spans="1:6" ht="15.75" customHeight="1" x14ac:dyDescent="0.25">
      <c r="A15" s="107" t="s">
        <v>45</v>
      </c>
      <c r="B15" s="107" t="s">
        <v>46</v>
      </c>
      <c r="C15" s="108" t="s">
        <v>47</v>
      </c>
      <c r="D15" s="108"/>
      <c r="E15" s="109" t="s">
        <v>47</v>
      </c>
      <c r="F15" s="110"/>
    </row>
    <row r="16" spans="1:6" ht="15.75" x14ac:dyDescent="0.25">
      <c r="A16" s="107"/>
      <c r="B16" s="107"/>
      <c r="C16" s="111" t="s">
        <v>48</v>
      </c>
      <c r="D16" s="111"/>
      <c r="E16" s="109" t="s">
        <v>111</v>
      </c>
      <c r="F16" s="110"/>
    </row>
    <row r="17" spans="1:6" ht="15.75" customHeight="1" x14ac:dyDescent="0.25">
      <c r="A17" s="107"/>
      <c r="B17" s="107"/>
      <c r="C17" s="72" t="s">
        <v>49</v>
      </c>
      <c r="D17" s="72" t="s">
        <v>50</v>
      </c>
      <c r="E17" s="72" t="s">
        <v>49</v>
      </c>
      <c r="F17" s="72" t="s">
        <v>50</v>
      </c>
    </row>
    <row r="18" spans="1:6" ht="15.75" customHeight="1" x14ac:dyDescent="0.25">
      <c r="A18" s="73">
        <v>1</v>
      </c>
      <c r="B18" s="73">
        <v>2</v>
      </c>
      <c r="C18" s="72">
        <v>3</v>
      </c>
      <c r="D18" s="72">
        <v>4</v>
      </c>
      <c r="E18" s="74">
        <v>5</v>
      </c>
      <c r="F18" s="75">
        <v>6</v>
      </c>
    </row>
    <row r="19" spans="1:6" ht="15.75" x14ac:dyDescent="0.25">
      <c r="A19" s="72">
        <v>1</v>
      </c>
      <c r="B19" s="76" t="s">
        <v>51</v>
      </c>
      <c r="C19" s="76"/>
      <c r="D19" s="77"/>
      <c r="E19" s="78"/>
      <c r="F19" s="79"/>
    </row>
    <row r="20" spans="1:6" ht="15.75" x14ac:dyDescent="0.25">
      <c r="A20" s="72" t="s">
        <v>52</v>
      </c>
      <c r="B20" s="80" t="s">
        <v>53</v>
      </c>
      <c r="C20" s="81"/>
      <c r="D20" s="77"/>
      <c r="E20" s="78"/>
      <c r="F20" s="79"/>
    </row>
    <row r="21" spans="1:6" ht="31.5" x14ac:dyDescent="0.25">
      <c r="A21" s="72" t="s">
        <v>54</v>
      </c>
      <c r="B21" s="80" t="s">
        <v>55</v>
      </c>
      <c r="C21" s="81"/>
      <c r="D21" s="77"/>
      <c r="E21" s="78"/>
      <c r="F21" s="79"/>
    </row>
    <row r="22" spans="1:6" ht="47.25" x14ac:dyDescent="0.25">
      <c r="A22" s="72" t="s">
        <v>56</v>
      </c>
      <c r="B22" s="80" t="s">
        <v>57</v>
      </c>
      <c r="C22" s="81"/>
      <c r="D22" s="77"/>
      <c r="E22" s="78"/>
      <c r="F22" s="79"/>
    </row>
    <row r="23" spans="1:6" ht="31.5" x14ac:dyDescent="0.25">
      <c r="A23" s="72" t="s">
        <v>58</v>
      </c>
      <c r="B23" s="80" t="s">
        <v>59</v>
      </c>
      <c r="C23" s="81"/>
      <c r="D23" s="77"/>
      <c r="E23" s="78"/>
      <c r="F23" s="79"/>
    </row>
    <row r="24" spans="1:6" ht="31.5" x14ac:dyDescent="0.25">
      <c r="A24" s="72" t="s">
        <v>60</v>
      </c>
      <c r="B24" s="80" t="s">
        <v>61</v>
      </c>
      <c r="C24" s="81"/>
      <c r="D24" s="77"/>
      <c r="E24" s="78"/>
      <c r="F24" s="79"/>
    </row>
    <row r="25" spans="1:6" ht="31.5" x14ac:dyDescent="0.25">
      <c r="A25" s="72" t="s">
        <v>62</v>
      </c>
      <c r="B25" s="82" t="s">
        <v>63</v>
      </c>
      <c r="C25" s="83"/>
      <c r="D25" s="83"/>
      <c r="E25" s="78"/>
      <c r="F25" s="79"/>
    </row>
    <row r="26" spans="1:6" ht="31.5" x14ac:dyDescent="0.25">
      <c r="A26" s="72" t="s">
        <v>64</v>
      </c>
      <c r="B26" s="82" t="s">
        <v>65</v>
      </c>
      <c r="C26" s="81"/>
      <c r="D26" s="77"/>
      <c r="E26" s="78"/>
      <c r="F26" s="79"/>
    </row>
    <row r="27" spans="1:6" ht="31.5" x14ac:dyDescent="0.25">
      <c r="A27" s="72" t="s">
        <v>66</v>
      </c>
      <c r="B27" s="82" t="s">
        <v>67</v>
      </c>
      <c r="C27" s="83"/>
      <c r="D27" s="83"/>
      <c r="E27" s="78"/>
      <c r="F27" s="79"/>
    </row>
    <row r="28" spans="1:6" ht="47.25" x14ac:dyDescent="0.25">
      <c r="A28" s="72" t="s">
        <v>68</v>
      </c>
      <c r="B28" s="82" t="s">
        <v>69</v>
      </c>
      <c r="C28" s="81"/>
      <c r="D28" s="84"/>
      <c r="E28" s="78"/>
      <c r="F28" s="79"/>
    </row>
    <row r="29" spans="1:6" ht="15.75" x14ac:dyDescent="0.25">
      <c r="A29" s="72" t="s">
        <v>70</v>
      </c>
      <c r="B29" s="82" t="s">
        <v>71</v>
      </c>
      <c r="C29" s="83"/>
      <c r="D29" s="83"/>
      <c r="E29" s="78"/>
      <c r="F29" s="79"/>
    </row>
    <row r="30" spans="1:6" ht="15.75" x14ac:dyDescent="0.25">
      <c r="A30" s="72" t="s">
        <v>72</v>
      </c>
      <c r="B30" s="82" t="s">
        <v>73</v>
      </c>
      <c r="C30" s="81"/>
      <c r="D30" s="85"/>
      <c r="E30" s="78"/>
      <c r="F30" s="79"/>
    </row>
    <row r="31" spans="1:6" ht="15.75" x14ac:dyDescent="0.25">
      <c r="A31" s="72" t="s">
        <v>74</v>
      </c>
      <c r="B31" s="82" t="s">
        <v>75</v>
      </c>
      <c r="C31" s="81"/>
      <c r="D31" s="85"/>
      <c r="E31" s="78"/>
      <c r="F31" s="79"/>
    </row>
    <row r="32" spans="1:6" ht="15.75" x14ac:dyDescent="0.25">
      <c r="A32" s="72" t="s">
        <v>76</v>
      </c>
      <c r="B32" s="76" t="s">
        <v>77</v>
      </c>
      <c r="C32" s="81"/>
      <c r="D32" s="86"/>
      <c r="E32" s="78"/>
      <c r="F32" s="79"/>
    </row>
    <row r="33" spans="1:6" ht="15.75" x14ac:dyDescent="0.25">
      <c r="A33" s="87" t="s">
        <v>78</v>
      </c>
      <c r="B33" s="80" t="s">
        <v>79</v>
      </c>
      <c r="C33" s="83">
        <v>45658</v>
      </c>
      <c r="D33" s="88">
        <v>45747</v>
      </c>
      <c r="E33" s="83">
        <v>45658</v>
      </c>
      <c r="F33" s="88">
        <v>45747</v>
      </c>
    </row>
    <row r="34" spans="1:6" ht="47.25" x14ac:dyDescent="0.25">
      <c r="A34" s="72">
        <v>2</v>
      </c>
      <c r="B34" s="82" t="s">
        <v>80</v>
      </c>
      <c r="C34" s="83"/>
      <c r="D34" s="83"/>
      <c r="E34" s="83"/>
      <c r="F34" s="83"/>
    </row>
    <row r="35" spans="1:6" ht="15.75" x14ac:dyDescent="0.25">
      <c r="A35" s="72" t="s">
        <v>81</v>
      </c>
      <c r="B35" s="82" t="s">
        <v>82</v>
      </c>
      <c r="C35" s="83">
        <v>45748</v>
      </c>
      <c r="D35" s="88">
        <v>45808</v>
      </c>
      <c r="E35" s="83">
        <v>45748</v>
      </c>
      <c r="F35" s="88">
        <v>45808</v>
      </c>
    </row>
    <row r="36" spans="1:6" ht="31.5" x14ac:dyDescent="0.25">
      <c r="A36" s="72" t="s">
        <v>83</v>
      </c>
      <c r="B36" s="76" t="s">
        <v>84</v>
      </c>
      <c r="C36" s="81"/>
      <c r="D36" s="86"/>
      <c r="E36" s="81"/>
      <c r="F36" s="86"/>
    </row>
    <row r="37" spans="1:6" ht="31.5" x14ac:dyDescent="0.25">
      <c r="A37" s="72">
        <v>3</v>
      </c>
      <c r="B37" s="82" t="s">
        <v>85</v>
      </c>
      <c r="C37" s="83"/>
      <c r="D37" s="83"/>
      <c r="E37" s="83"/>
      <c r="F37" s="83"/>
    </row>
    <row r="38" spans="1:6" ht="15.75" x14ac:dyDescent="0.25">
      <c r="A38" s="72" t="s">
        <v>86</v>
      </c>
      <c r="B38" s="82" t="s">
        <v>87</v>
      </c>
      <c r="C38" s="83">
        <v>45809</v>
      </c>
      <c r="D38" s="88">
        <v>45869</v>
      </c>
      <c r="E38" s="83">
        <v>45809</v>
      </c>
      <c r="F38" s="88">
        <v>45869</v>
      </c>
    </row>
    <row r="39" spans="1:6" ht="15.75" x14ac:dyDescent="0.25">
      <c r="A39" s="72" t="s">
        <v>88</v>
      </c>
      <c r="B39" s="82" t="s">
        <v>89</v>
      </c>
      <c r="C39" s="83"/>
      <c r="D39" s="83"/>
      <c r="E39" s="83"/>
      <c r="F39" s="83"/>
    </row>
    <row r="40" spans="1:6" ht="63" x14ac:dyDescent="0.25">
      <c r="A40" s="72" t="s">
        <v>90</v>
      </c>
      <c r="B40" s="82" t="s">
        <v>91</v>
      </c>
      <c r="C40" s="83"/>
      <c r="D40" s="83"/>
      <c r="E40" s="83"/>
      <c r="F40" s="83"/>
    </row>
    <row r="41" spans="1:6" ht="110.25" x14ac:dyDescent="0.25">
      <c r="A41" s="72" t="s">
        <v>92</v>
      </c>
      <c r="B41" s="82" t="s">
        <v>93</v>
      </c>
      <c r="C41" s="81"/>
      <c r="D41" s="81"/>
      <c r="E41" s="81"/>
      <c r="F41" s="81"/>
    </row>
    <row r="42" spans="1:6" ht="15.75" x14ac:dyDescent="0.25">
      <c r="A42" s="72" t="s">
        <v>94</v>
      </c>
      <c r="B42" s="82" t="s">
        <v>95</v>
      </c>
      <c r="C42" s="83"/>
      <c r="D42" s="83"/>
      <c r="E42" s="83"/>
      <c r="F42" s="83"/>
    </row>
    <row r="43" spans="1:6" ht="15.75" x14ac:dyDescent="0.25">
      <c r="A43" s="72" t="s">
        <v>96</v>
      </c>
      <c r="B43" s="76" t="s">
        <v>97</v>
      </c>
      <c r="C43" s="81"/>
      <c r="D43" s="81"/>
      <c r="E43" s="81"/>
      <c r="F43" s="81"/>
    </row>
    <row r="44" spans="1:6" ht="15.75" x14ac:dyDescent="0.25">
      <c r="A44" s="72">
        <v>4</v>
      </c>
      <c r="B44" s="82" t="s">
        <v>98</v>
      </c>
      <c r="C44" s="83">
        <v>45809</v>
      </c>
      <c r="D44" s="88">
        <v>46022</v>
      </c>
      <c r="E44" s="83">
        <v>45809</v>
      </c>
      <c r="F44" s="88">
        <v>46022</v>
      </c>
    </row>
    <row r="45" spans="1:6" ht="63" x14ac:dyDescent="0.25">
      <c r="A45" s="72" t="s">
        <v>99</v>
      </c>
      <c r="B45" s="82" t="s">
        <v>100</v>
      </c>
      <c r="C45" s="83"/>
      <c r="D45" s="83"/>
      <c r="E45" s="83"/>
      <c r="F45" s="83"/>
    </row>
    <row r="46" spans="1:6" ht="47.25" x14ac:dyDescent="0.25">
      <c r="A46" s="72" t="s">
        <v>101</v>
      </c>
      <c r="B46" s="82" t="s">
        <v>102</v>
      </c>
      <c r="C46" s="83"/>
      <c r="D46" s="83"/>
      <c r="E46" s="83"/>
      <c r="F46" s="83"/>
    </row>
    <row r="47" spans="1:6" ht="47.25" x14ac:dyDescent="0.25">
      <c r="A47" s="72" t="s">
        <v>103</v>
      </c>
      <c r="B47" s="82" t="s">
        <v>104</v>
      </c>
      <c r="C47" s="81"/>
      <c r="D47" s="81"/>
      <c r="E47" s="81"/>
      <c r="F47" s="81"/>
    </row>
    <row r="48" spans="1:6" ht="31.5" x14ac:dyDescent="0.25">
      <c r="A48" s="72" t="s">
        <v>105</v>
      </c>
      <c r="B48" s="45" t="s">
        <v>106</v>
      </c>
      <c r="C48" s="83">
        <v>45658</v>
      </c>
      <c r="D48" s="89">
        <v>46022</v>
      </c>
      <c r="E48" s="83">
        <v>45658</v>
      </c>
      <c r="F48" s="89">
        <v>46022</v>
      </c>
    </row>
    <row r="49" spans="1:6" ht="31.5" x14ac:dyDescent="0.25">
      <c r="A49" s="72" t="s">
        <v>107</v>
      </c>
      <c r="B49" s="82" t="s">
        <v>108</v>
      </c>
      <c r="C49" s="81"/>
      <c r="D49" s="81"/>
      <c r="E49" s="81"/>
      <c r="F49" s="81"/>
    </row>
    <row r="50" spans="1:6" ht="31.5" x14ac:dyDescent="0.25">
      <c r="A50" s="40" t="s">
        <v>105</v>
      </c>
      <c r="B50" s="45" t="s">
        <v>106</v>
      </c>
      <c r="C50" s="43">
        <v>45658</v>
      </c>
      <c r="D50" s="44">
        <v>46022</v>
      </c>
      <c r="E50" s="48"/>
      <c r="F50" s="49"/>
    </row>
    <row r="51" spans="1:6" ht="31.5" x14ac:dyDescent="0.25">
      <c r="A51" s="40" t="s">
        <v>107</v>
      </c>
      <c r="B51" s="42" t="s">
        <v>108</v>
      </c>
      <c r="C51" s="41"/>
      <c r="D51" s="41"/>
      <c r="E51" s="50"/>
      <c r="F51" s="49"/>
    </row>
  </sheetData>
  <mergeCells count="16">
    <mergeCell ref="C11:F11"/>
    <mergeCell ref="A13:B13"/>
    <mergeCell ref="A14:B14"/>
    <mergeCell ref="A15:A17"/>
    <mergeCell ref="B15:B17"/>
    <mergeCell ref="C15:D15"/>
    <mergeCell ref="E15:F15"/>
    <mergeCell ref="C16:D16"/>
    <mergeCell ref="E16:F16"/>
    <mergeCell ref="A4:F4"/>
    <mergeCell ref="A5:F5"/>
    <mergeCell ref="E7:F7"/>
    <mergeCell ref="E8:F8"/>
    <mergeCell ref="E9:F9"/>
    <mergeCell ref="A7:D7"/>
    <mergeCell ref="A8:D8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5"/>
  <sheetViews>
    <sheetView tabSelected="1" zoomScale="70" zoomScaleNormal="70" workbookViewId="0">
      <selection sqref="A1:XFD1048576"/>
    </sheetView>
  </sheetViews>
  <sheetFormatPr defaultColWidth="8.5703125" defaultRowHeight="15" x14ac:dyDescent="0.25"/>
  <cols>
    <col min="1" max="1" width="8.5703125" style="52"/>
    <col min="2" max="2" width="29.42578125" style="52" customWidth="1"/>
    <col min="3" max="3" width="18" style="52" customWidth="1"/>
    <col min="4" max="4" width="14.42578125" style="52" customWidth="1"/>
    <col min="5" max="5" width="13" style="52" customWidth="1"/>
    <col min="6" max="6" width="12.85546875" style="52" customWidth="1"/>
    <col min="7" max="7" width="10.85546875" style="52" customWidth="1"/>
    <col min="8" max="8" width="15.85546875" style="52" customWidth="1"/>
    <col min="9" max="9" width="20.28515625" style="52" customWidth="1"/>
    <col min="10" max="10" width="13.28515625" style="52" customWidth="1"/>
    <col min="11" max="12" width="7.28515625" style="52" customWidth="1"/>
    <col min="13" max="14" width="10.28515625" style="52" customWidth="1"/>
    <col min="15" max="15" width="12.140625" style="52" customWidth="1"/>
    <col min="16" max="16" width="10.28515625" style="52" customWidth="1"/>
    <col min="17" max="17" width="11.5703125" style="52" customWidth="1"/>
    <col min="18" max="18" width="13" style="52" customWidth="1"/>
    <col min="19" max="19" width="16.28515625" style="52" customWidth="1"/>
    <col min="20" max="20" width="9.28515625" style="52" customWidth="1"/>
    <col min="21" max="21" width="24.5703125" style="52" customWidth="1"/>
    <col min="22" max="22" width="10.85546875" style="52" customWidth="1"/>
    <col min="23" max="23" width="12.28515625" style="52" customWidth="1"/>
    <col min="24" max="26" width="10.28515625" style="52" customWidth="1"/>
    <col min="27" max="28" width="11.42578125" style="52" customWidth="1"/>
    <col min="29" max="31" width="10.28515625" style="52" customWidth="1"/>
    <col min="32" max="32" width="15.42578125" style="52" customWidth="1"/>
    <col min="33" max="34" width="11" style="52" customWidth="1"/>
    <col min="35" max="36" width="9.28515625" style="52" customWidth="1"/>
    <col min="37" max="37" width="11" style="52" customWidth="1"/>
    <col min="38" max="38" width="11.28515625" style="52" customWidth="1"/>
    <col min="39" max="39" width="11.7109375" style="52" customWidth="1"/>
    <col min="40" max="42" width="9.28515625" style="52" customWidth="1"/>
    <col min="43" max="43" width="12" style="52" customWidth="1"/>
    <col min="44" max="44" width="11.28515625" style="52" customWidth="1"/>
    <col min="45" max="45" width="13.42578125" style="52" customWidth="1"/>
    <col min="46" max="47" width="12.85546875" style="52" customWidth="1"/>
    <col min="48" max="48" width="10.28515625" style="52" customWidth="1"/>
    <col min="49" max="49" width="15.28515625" style="52" customWidth="1"/>
    <col min="50" max="257" width="8.5703125" style="52"/>
    <col min="258" max="258" width="22.42578125" style="52" customWidth="1"/>
    <col min="259" max="259" width="13.28515625" style="52" customWidth="1"/>
    <col min="260" max="260" width="14.42578125" style="52" customWidth="1"/>
    <col min="261" max="268" width="7.28515625" style="52" customWidth="1"/>
    <col min="269" max="270" width="10.28515625" style="52" customWidth="1"/>
    <col min="271" max="271" width="12.140625" style="52" customWidth="1"/>
    <col min="272" max="272" width="10.28515625" style="52" customWidth="1"/>
    <col min="273" max="274" width="13" style="52" customWidth="1"/>
    <col min="275" max="275" width="16.28515625" style="52" customWidth="1"/>
    <col min="276" max="277" width="9.28515625" style="52" customWidth="1"/>
    <col min="278" max="278" width="10.85546875" style="52" customWidth="1"/>
    <col min="279" max="279" width="12.28515625" style="52" customWidth="1"/>
    <col min="280" max="282" width="10.28515625" style="52" customWidth="1"/>
    <col min="283" max="284" width="11.42578125" style="52" customWidth="1"/>
    <col min="285" max="287" width="10.28515625" style="52" customWidth="1"/>
    <col min="288" max="288" width="15.42578125" style="52" customWidth="1"/>
    <col min="289" max="290" width="11" style="52" customWidth="1"/>
    <col min="291" max="292" width="9.28515625" style="52" customWidth="1"/>
    <col min="293" max="293" width="11" style="52" customWidth="1"/>
    <col min="294" max="294" width="11.28515625" style="52" customWidth="1"/>
    <col min="295" max="295" width="11.7109375" style="52" customWidth="1"/>
    <col min="296" max="298" width="9.28515625" style="52" customWidth="1"/>
    <col min="299" max="299" width="12" style="52" customWidth="1"/>
    <col min="300" max="300" width="11.28515625" style="52" customWidth="1"/>
    <col min="301" max="301" width="13.42578125" style="52" customWidth="1"/>
    <col min="302" max="303" width="12.85546875" style="52" customWidth="1"/>
    <col min="304" max="304" width="10.28515625" style="52" customWidth="1"/>
    <col min="305" max="305" width="15.28515625" style="52" customWidth="1"/>
    <col min="306" max="513" width="8.5703125" style="52"/>
    <col min="514" max="514" width="22.42578125" style="52" customWidth="1"/>
    <col min="515" max="515" width="13.28515625" style="52" customWidth="1"/>
    <col min="516" max="516" width="14.42578125" style="52" customWidth="1"/>
    <col min="517" max="524" width="7.28515625" style="52" customWidth="1"/>
    <col min="525" max="526" width="10.28515625" style="52" customWidth="1"/>
    <col min="527" max="527" width="12.140625" style="52" customWidth="1"/>
    <col min="528" max="528" width="10.28515625" style="52" customWidth="1"/>
    <col min="529" max="530" width="13" style="52" customWidth="1"/>
    <col min="531" max="531" width="16.28515625" style="52" customWidth="1"/>
    <col min="532" max="533" width="9.28515625" style="52" customWidth="1"/>
    <col min="534" max="534" width="10.85546875" style="52" customWidth="1"/>
    <col min="535" max="535" width="12.28515625" style="52" customWidth="1"/>
    <col min="536" max="538" width="10.28515625" style="52" customWidth="1"/>
    <col min="539" max="540" width="11.42578125" style="52" customWidth="1"/>
    <col min="541" max="543" width="10.28515625" style="52" customWidth="1"/>
    <col min="544" max="544" width="15.42578125" style="52" customWidth="1"/>
    <col min="545" max="546" width="11" style="52" customWidth="1"/>
    <col min="547" max="548" width="9.28515625" style="52" customWidth="1"/>
    <col min="549" max="549" width="11" style="52" customWidth="1"/>
    <col min="550" max="550" width="11.28515625" style="52" customWidth="1"/>
    <col min="551" max="551" width="11.7109375" style="52" customWidth="1"/>
    <col min="552" max="554" width="9.28515625" style="52" customWidth="1"/>
    <col min="555" max="555" width="12" style="52" customWidth="1"/>
    <col min="556" max="556" width="11.28515625" style="52" customWidth="1"/>
    <col min="557" max="557" width="13.42578125" style="52" customWidth="1"/>
    <col min="558" max="559" width="12.85546875" style="52" customWidth="1"/>
    <col min="560" max="560" width="10.28515625" style="52" customWidth="1"/>
    <col min="561" max="561" width="15.28515625" style="52" customWidth="1"/>
    <col min="562" max="769" width="8.5703125" style="52"/>
    <col min="770" max="770" width="22.42578125" style="52" customWidth="1"/>
    <col min="771" max="771" width="13.28515625" style="52" customWidth="1"/>
    <col min="772" max="772" width="14.42578125" style="52" customWidth="1"/>
    <col min="773" max="780" width="7.28515625" style="52" customWidth="1"/>
    <col min="781" max="782" width="10.28515625" style="52" customWidth="1"/>
    <col min="783" max="783" width="12.140625" style="52" customWidth="1"/>
    <col min="784" max="784" width="10.28515625" style="52" customWidth="1"/>
    <col min="785" max="786" width="13" style="52" customWidth="1"/>
    <col min="787" max="787" width="16.28515625" style="52" customWidth="1"/>
    <col min="788" max="789" width="9.28515625" style="52" customWidth="1"/>
    <col min="790" max="790" width="10.85546875" style="52" customWidth="1"/>
    <col min="791" max="791" width="12.28515625" style="52" customWidth="1"/>
    <col min="792" max="794" width="10.28515625" style="52" customWidth="1"/>
    <col min="795" max="796" width="11.42578125" style="52" customWidth="1"/>
    <col min="797" max="799" width="10.28515625" style="52" customWidth="1"/>
    <col min="800" max="800" width="15.42578125" style="52" customWidth="1"/>
    <col min="801" max="802" width="11" style="52" customWidth="1"/>
    <col min="803" max="804" width="9.28515625" style="52" customWidth="1"/>
    <col min="805" max="805" width="11" style="52" customWidth="1"/>
    <col min="806" max="806" width="11.28515625" style="52" customWidth="1"/>
    <col min="807" max="807" width="11.7109375" style="52" customWidth="1"/>
    <col min="808" max="810" width="9.28515625" style="52" customWidth="1"/>
    <col min="811" max="811" width="12" style="52" customWidth="1"/>
    <col min="812" max="812" width="11.28515625" style="52" customWidth="1"/>
    <col min="813" max="813" width="13.42578125" style="52" customWidth="1"/>
    <col min="814" max="815" width="12.85546875" style="52" customWidth="1"/>
    <col min="816" max="816" width="10.28515625" style="52" customWidth="1"/>
    <col min="817" max="817" width="15.28515625" style="52" customWidth="1"/>
    <col min="818" max="1024" width="8.5703125" style="52"/>
    <col min="1025" max="16384" width="8.5703125" style="29"/>
  </cols>
  <sheetData>
    <row r="1" spans="1:49" ht="18.75" x14ac:dyDescent="0.25">
      <c r="AW1" s="51" t="s">
        <v>112</v>
      </c>
    </row>
    <row r="2" spans="1:49" ht="18.75" x14ac:dyDescent="0.3">
      <c r="AW2" s="5" t="s">
        <v>113</v>
      </c>
    </row>
    <row r="3" spans="1:49" ht="18.75" x14ac:dyDescent="0.3">
      <c r="AW3" s="5" t="s">
        <v>114</v>
      </c>
    </row>
    <row r="4" spans="1:49" ht="18.75" x14ac:dyDescent="0.3">
      <c r="AW4" s="5"/>
    </row>
    <row r="5" spans="1:49" s="52" customFormat="1" ht="15.75" x14ac:dyDescent="0.25">
      <c r="A5" s="67" t="str">
        <f>'[1]1. паспорт местоположение'!A5</f>
        <v>Год раскрытия информации: 2025 год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</row>
    <row r="6" spans="1:49" s="52" customFormat="1" ht="18.75" x14ac:dyDescent="0.3">
      <c r="AW6" s="5"/>
    </row>
    <row r="7" spans="1:49" s="52" customFormat="1" ht="18.75" x14ac:dyDescent="0.25">
      <c r="A7" s="114" t="s">
        <v>1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</row>
    <row r="8" spans="1:49" s="52" customFormat="1" ht="18.75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</row>
    <row r="9" spans="1:49" s="52" customFormat="1" ht="15.75" x14ac:dyDescent="0.25">
      <c r="A9" s="69" t="str">
        <f>'[1]1. паспорт местоположение'!A9</f>
        <v>АО «Рязанская областная электорсетевая компания»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</row>
    <row r="10" spans="1:49" s="52" customFormat="1" ht="15.75" x14ac:dyDescent="0.25">
      <c r="A10" s="53" t="s">
        <v>3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</row>
    <row r="11" spans="1:49" s="52" customFormat="1" ht="18.75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</row>
    <row r="12" spans="1:49" s="52" customFormat="1" ht="18.75" x14ac:dyDescent="0.25">
      <c r="A12" s="115" t="str">
        <f>'[2]1. паспорт местоположение'!A8:C8</f>
        <v>P_ROEK_PU_TP_2025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</row>
    <row r="13" spans="1:49" s="52" customFormat="1" ht="15.75" x14ac:dyDescent="0.25">
      <c r="A13" s="53" t="s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</row>
    <row r="14" spans="1:49" s="52" customFormat="1" ht="18.75" x14ac:dyDescent="0.2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</row>
    <row r="15" spans="1:49" s="52" customFormat="1" ht="18.75" x14ac:dyDescent="0.25">
      <c r="A15" s="118" t="str">
        <f>'[2]1. паспорт местоположение'!A11:C11</f>
        <v xml:space="preserve">Установка интеллектуальных приборов учета электроэнергии в рамках технологического присоединения потребителей - 2025 г. 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</row>
    <row r="16" spans="1:49" ht="15.75" x14ac:dyDescent="0.25">
      <c r="A16" s="53" t="s">
        <v>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</row>
    <row r="17" spans="1:49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</row>
    <row r="19" spans="1:49" ht="15" customHeight="1" x14ac:dyDescent="0.25">
      <c r="A19" s="119" t="s">
        <v>115</v>
      </c>
      <c r="B19" s="119" t="s">
        <v>116</v>
      </c>
      <c r="C19" s="119" t="s">
        <v>117</v>
      </c>
      <c r="D19" s="119" t="s">
        <v>118</v>
      </c>
      <c r="E19" s="119"/>
      <c r="F19" s="119" t="s">
        <v>119</v>
      </c>
      <c r="G19" s="119" t="s">
        <v>120</v>
      </c>
      <c r="H19" s="119" t="s">
        <v>121</v>
      </c>
      <c r="I19" s="120" t="s">
        <v>122</v>
      </c>
      <c r="J19" s="120"/>
      <c r="K19" s="120"/>
      <c r="L19" s="120"/>
      <c r="M19" s="120"/>
      <c r="N19" s="120"/>
      <c r="O19" s="120"/>
      <c r="P19" s="120"/>
      <c r="Q19" s="120"/>
      <c r="R19" s="120"/>
      <c r="S19" s="119" t="s">
        <v>123</v>
      </c>
      <c r="T19" s="119"/>
      <c r="U19" s="119"/>
      <c r="V19" s="119" t="s">
        <v>124</v>
      </c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 t="s">
        <v>125</v>
      </c>
      <c r="AJ19" s="119"/>
      <c r="AK19" s="119" t="s">
        <v>126</v>
      </c>
    </row>
    <row r="20" spans="1:49" ht="25.5" customHeight="1" x14ac:dyDescent="0.25">
      <c r="A20" s="119"/>
      <c r="B20" s="119"/>
      <c r="C20" s="119"/>
      <c r="D20" s="119"/>
      <c r="E20" s="119"/>
      <c r="F20" s="119"/>
      <c r="G20" s="119"/>
      <c r="H20" s="119"/>
      <c r="I20" s="119" t="s">
        <v>127</v>
      </c>
      <c r="J20" s="119" t="s">
        <v>128</v>
      </c>
      <c r="K20" s="119" t="s">
        <v>129</v>
      </c>
      <c r="L20" s="119"/>
      <c r="M20" s="119" t="s">
        <v>130</v>
      </c>
      <c r="N20" s="119" t="s">
        <v>131</v>
      </c>
      <c r="O20" s="119"/>
      <c r="P20" s="119" t="s">
        <v>132</v>
      </c>
      <c r="Q20" s="119"/>
      <c r="R20" s="119" t="s">
        <v>133</v>
      </c>
      <c r="S20" s="119" t="s">
        <v>134</v>
      </c>
      <c r="T20" s="119" t="s">
        <v>135</v>
      </c>
      <c r="U20" s="119"/>
      <c r="V20" s="119" t="s">
        <v>136</v>
      </c>
      <c r="W20" s="119" t="s">
        <v>137</v>
      </c>
      <c r="X20" s="119"/>
      <c r="Y20" s="119" t="s">
        <v>138</v>
      </c>
      <c r="Z20" s="119"/>
      <c r="AA20" s="119" t="s">
        <v>139</v>
      </c>
      <c r="AB20" s="119" t="s">
        <v>140</v>
      </c>
      <c r="AC20" s="119" t="s">
        <v>141</v>
      </c>
      <c r="AD20" s="119"/>
      <c r="AE20" s="119" t="s">
        <v>142</v>
      </c>
      <c r="AF20" s="119" t="s">
        <v>143</v>
      </c>
      <c r="AG20" s="119" t="s">
        <v>144</v>
      </c>
      <c r="AH20" s="119" t="s">
        <v>145</v>
      </c>
      <c r="AI20" s="119" t="s">
        <v>146</v>
      </c>
      <c r="AJ20" s="119" t="s">
        <v>147</v>
      </c>
      <c r="AK20" s="119"/>
    </row>
    <row r="21" spans="1:49" ht="45" x14ac:dyDescent="0.25">
      <c r="A21" s="119"/>
      <c r="B21" s="119"/>
      <c r="C21" s="119"/>
      <c r="D21" s="121" t="s">
        <v>148</v>
      </c>
      <c r="E21" s="121" t="s">
        <v>149</v>
      </c>
      <c r="F21" s="119"/>
      <c r="G21" s="119"/>
      <c r="H21" s="119"/>
      <c r="I21" s="119"/>
      <c r="J21" s="119"/>
      <c r="K21" s="121" t="s">
        <v>150</v>
      </c>
      <c r="L21" s="121" t="s">
        <v>151</v>
      </c>
      <c r="M21" s="119"/>
      <c r="N21" s="121" t="s">
        <v>152</v>
      </c>
      <c r="O21" s="121" t="s">
        <v>151</v>
      </c>
      <c r="P21" s="121" t="s">
        <v>148</v>
      </c>
      <c r="Q21" s="121" t="s">
        <v>149</v>
      </c>
      <c r="R21" s="119"/>
      <c r="S21" s="119"/>
      <c r="T21" s="121" t="s">
        <v>148</v>
      </c>
      <c r="U21" s="121" t="s">
        <v>149</v>
      </c>
      <c r="V21" s="119"/>
      <c r="W21" s="121" t="s">
        <v>153</v>
      </c>
      <c r="X21" s="121" t="s">
        <v>154</v>
      </c>
      <c r="Y21" s="121" t="s">
        <v>153</v>
      </c>
      <c r="Z21" s="121" t="s">
        <v>154</v>
      </c>
      <c r="AA21" s="119"/>
      <c r="AB21" s="119"/>
      <c r="AC21" s="121" t="s">
        <v>155</v>
      </c>
      <c r="AD21" s="121" t="s">
        <v>156</v>
      </c>
      <c r="AE21" s="119"/>
      <c r="AF21" s="119"/>
      <c r="AG21" s="119"/>
      <c r="AH21" s="119"/>
      <c r="AI21" s="119"/>
      <c r="AJ21" s="119"/>
      <c r="AK21" s="119"/>
    </row>
    <row r="22" spans="1:49" x14ac:dyDescent="0.25">
      <c r="A22" s="122">
        <v>1</v>
      </c>
      <c r="B22" s="122">
        <v>2</v>
      </c>
      <c r="C22" s="122">
        <v>3</v>
      </c>
      <c r="D22" s="122">
        <v>4</v>
      </c>
      <c r="E22" s="122">
        <v>5</v>
      </c>
      <c r="F22" s="122">
        <v>6</v>
      </c>
      <c r="G22" s="122">
        <v>7</v>
      </c>
      <c r="H22" s="122">
        <v>8</v>
      </c>
      <c r="I22" s="122">
        <v>9</v>
      </c>
      <c r="J22" s="122">
        <v>10</v>
      </c>
      <c r="K22" s="122">
        <v>11</v>
      </c>
      <c r="L22" s="122">
        <v>12</v>
      </c>
      <c r="M22" s="122">
        <v>13</v>
      </c>
      <c r="N22" s="122">
        <v>14</v>
      </c>
      <c r="O22" s="122">
        <v>15</v>
      </c>
      <c r="P22" s="122">
        <v>16</v>
      </c>
      <c r="Q22" s="122">
        <v>17</v>
      </c>
      <c r="R22" s="122">
        <v>18</v>
      </c>
      <c r="S22" s="122">
        <v>19</v>
      </c>
      <c r="T22" s="122">
        <v>20</v>
      </c>
      <c r="U22" s="122">
        <v>21</v>
      </c>
      <c r="V22" s="122">
        <v>22</v>
      </c>
      <c r="W22" s="122">
        <v>23</v>
      </c>
      <c r="X22" s="122">
        <v>24</v>
      </c>
      <c r="Y22" s="122">
        <v>25</v>
      </c>
      <c r="Z22" s="122">
        <v>26</v>
      </c>
      <c r="AA22" s="122">
        <v>27</v>
      </c>
      <c r="AB22" s="122">
        <v>28</v>
      </c>
      <c r="AC22" s="122">
        <v>29</v>
      </c>
      <c r="AD22" s="122">
        <v>30</v>
      </c>
      <c r="AE22" s="122">
        <v>31</v>
      </c>
      <c r="AF22" s="122">
        <v>32</v>
      </c>
      <c r="AG22" s="122">
        <v>33</v>
      </c>
      <c r="AH22" s="122">
        <v>34</v>
      </c>
      <c r="AI22" s="122">
        <v>35</v>
      </c>
      <c r="AJ22" s="122">
        <v>36</v>
      </c>
      <c r="AK22" s="122">
        <v>37</v>
      </c>
    </row>
    <row r="23" spans="1:49" s="57" customFormat="1" ht="86.25" customHeight="1" x14ac:dyDescent="0.25">
      <c r="A23" s="123" t="s">
        <v>157</v>
      </c>
      <c r="B23" s="124" t="str">
        <f>A15</f>
        <v xml:space="preserve">Установка интеллектуальных приборов учета электроэнергии в рамках технологического присоединения потребителей - 2025 г. </v>
      </c>
      <c r="C23" s="125" t="str">
        <f>A12</f>
        <v>P_ROEK_PU_TP_2025</v>
      </c>
      <c r="D23" s="126">
        <f>'[2]1. паспорт местоположение'!C28/1000</f>
        <v>15.245850000000001</v>
      </c>
      <c r="E23" s="127">
        <f>'[2]1. паспорт местоположение'!C27/1000</f>
        <v>18.295020000000001</v>
      </c>
      <c r="F23" s="123"/>
      <c r="G23" s="128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9"/>
      <c r="X23" s="129"/>
      <c r="Y23" s="130"/>
      <c r="Z23" s="130"/>
      <c r="AA23" s="131"/>
      <c r="AB23" s="132"/>
      <c r="AC23" s="133"/>
      <c r="AD23" s="55"/>
      <c r="AE23" s="134"/>
      <c r="AF23" s="131"/>
      <c r="AG23" s="131"/>
      <c r="AH23" s="130"/>
      <c r="AI23" s="132"/>
      <c r="AJ23" s="132"/>
      <c r="AK23" s="130"/>
      <c r="AL23" s="56"/>
    </row>
    <row r="24" spans="1:49" ht="95.85" customHeight="1" x14ac:dyDescent="0.25">
      <c r="A24" s="123"/>
      <c r="B24" s="135"/>
      <c r="C24" s="135"/>
      <c r="D24" s="135"/>
      <c r="E24" s="135"/>
      <c r="F24" s="136" t="s">
        <v>176</v>
      </c>
      <c r="G24" s="135"/>
      <c r="H24" s="135" t="s">
        <v>177</v>
      </c>
      <c r="I24" s="137" t="s">
        <v>176</v>
      </c>
      <c r="J24" s="135"/>
      <c r="K24" s="135">
        <v>796</v>
      </c>
      <c r="L24" s="135" t="s">
        <v>178</v>
      </c>
      <c r="M24" s="135">
        <v>32</v>
      </c>
      <c r="N24" s="135"/>
      <c r="O24" s="138" t="s">
        <v>18</v>
      </c>
      <c r="P24" s="135"/>
      <c r="Q24" s="135">
        <v>835.2</v>
      </c>
      <c r="R24" s="139">
        <v>45706</v>
      </c>
      <c r="S24" s="135"/>
      <c r="T24" s="135"/>
      <c r="U24" s="135"/>
      <c r="V24" s="135" t="s">
        <v>179</v>
      </c>
      <c r="W24" s="135" t="s">
        <v>180</v>
      </c>
      <c r="X24" s="135" t="s">
        <v>180</v>
      </c>
      <c r="Y24" s="135"/>
      <c r="Z24" s="135"/>
      <c r="AA24" s="135" t="s">
        <v>181</v>
      </c>
      <c r="AB24" s="140">
        <v>45678</v>
      </c>
      <c r="AC24" s="141">
        <v>32514429865</v>
      </c>
      <c r="AD24" s="138" t="s">
        <v>182</v>
      </c>
      <c r="AE24" s="140">
        <v>45678</v>
      </c>
      <c r="AF24" s="135" t="s">
        <v>183</v>
      </c>
      <c r="AG24" s="135"/>
      <c r="AH24" s="135"/>
      <c r="AI24" s="135"/>
      <c r="AJ24" s="135"/>
      <c r="AK24" s="135"/>
    </row>
    <row r="25" spans="1:49" ht="86.45" customHeight="1" x14ac:dyDescent="0.25">
      <c r="A25" s="135"/>
      <c r="B25" s="135"/>
      <c r="C25" s="135"/>
      <c r="D25" s="135"/>
      <c r="E25" s="135"/>
      <c r="F25" s="142" t="s">
        <v>184</v>
      </c>
      <c r="G25" s="135"/>
      <c r="H25" s="135" t="s">
        <v>177</v>
      </c>
      <c r="I25" s="137" t="s">
        <v>176</v>
      </c>
      <c r="J25" s="135"/>
      <c r="K25" s="135">
        <v>796</v>
      </c>
      <c r="L25" s="135" t="s">
        <v>178</v>
      </c>
      <c r="M25" s="135">
        <v>16</v>
      </c>
      <c r="N25" s="135"/>
      <c r="O25" s="138" t="s">
        <v>18</v>
      </c>
      <c r="P25" s="135"/>
      <c r="Q25" s="135">
        <v>416.25</v>
      </c>
      <c r="R25" s="140">
        <v>45723</v>
      </c>
      <c r="S25" s="135"/>
      <c r="T25" s="135"/>
      <c r="U25" s="135"/>
      <c r="V25" s="135" t="s">
        <v>179</v>
      </c>
      <c r="W25" s="135" t="s">
        <v>180</v>
      </c>
      <c r="X25" s="135" t="s">
        <v>180</v>
      </c>
      <c r="Y25" s="135"/>
      <c r="Z25" s="135"/>
      <c r="AA25" s="135" t="s">
        <v>181</v>
      </c>
      <c r="AB25" s="140">
        <v>45695</v>
      </c>
      <c r="AC25" s="141">
        <v>32514487979</v>
      </c>
      <c r="AD25" s="138" t="s">
        <v>182</v>
      </c>
      <c r="AE25" s="140">
        <v>45695</v>
      </c>
      <c r="AF25" s="135" t="s">
        <v>183</v>
      </c>
      <c r="AG25" s="135"/>
      <c r="AH25" s="135"/>
      <c r="AI25" s="135"/>
      <c r="AJ25" s="135"/>
      <c r="AK25" s="135"/>
    </row>
    <row r="26" spans="1:49" ht="102.4" customHeight="1" x14ac:dyDescent="0.25">
      <c r="A26" s="135"/>
      <c r="B26" s="135"/>
      <c r="C26" s="135"/>
      <c r="D26" s="135"/>
      <c r="E26" s="135"/>
      <c r="F26" s="136" t="s">
        <v>176</v>
      </c>
      <c r="G26" s="135"/>
      <c r="H26" s="135" t="s">
        <v>177</v>
      </c>
      <c r="I26" s="136" t="s">
        <v>176</v>
      </c>
      <c r="J26" s="135"/>
      <c r="K26" s="135">
        <v>796</v>
      </c>
      <c r="L26" s="135" t="s">
        <v>178</v>
      </c>
      <c r="M26" s="135">
        <v>11</v>
      </c>
      <c r="N26" s="135"/>
      <c r="O26" s="138" t="s">
        <v>18</v>
      </c>
      <c r="P26" s="135"/>
      <c r="Q26" s="135">
        <v>290.7</v>
      </c>
      <c r="R26" s="140">
        <v>45729</v>
      </c>
      <c r="S26" s="135"/>
      <c r="T26" s="135"/>
      <c r="U26" s="135"/>
      <c r="V26" s="135" t="s">
        <v>179</v>
      </c>
      <c r="W26" s="135" t="s">
        <v>180</v>
      </c>
      <c r="X26" s="135" t="s">
        <v>180</v>
      </c>
      <c r="Y26" s="135"/>
      <c r="Z26" s="135"/>
      <c r="AA26" s="135" t="s">
        <v>181</v>
      </c>
      <c r="AB26" s="140">
        <v>45701</v>
      </c>
      <c r="AC26" s="141">
        <v>32514508588</v>
      </c>
      <c r="AD26" s="138" t="s">
        <v>182</v>
      </c>
      <c r="AE26" s="140">
        <v>45701</v>
      </c>
      <c r="AF26" s="135" t="s">
        <v>183</v>
      </c>
      <c r="AG26" s="135"/>
      <c r="AH26" s="135"/>
      <c r="AI26" s="135"/>
      <c r="AJ26" s="135"/>
      <c r="AK26" s="135"/>
    </row>
    <row r="27" spans="1:49" ht="111.95" customHeight="1" x14ac:dyDescent="0.25">
      <c r="A27" s="135"/>
      <c r="B27" s="135"/>
      <c r="C27" s="135"/>
      <c r="D27" s="135"/>
      <c r="E27" s="135"/>
      <c r="F27" s="136" t="s">
        <v>176</v>
      </c>
      <c r="G27" s="135"/>
      <c r="H27" s="135" t="s">
        <v>177</v>
      </c>
      <c r="I27" s="136" t="s">
        <v>176</v>
      </c>
      <c r="J27" s="135"/>
      <c r="K27" s="135">
        <v>796</v>
      </c>
      <c r="L27" s="135" t="s">
        <v>178</v>
      </c>
      <c r="M27" s="135">
        <v>11</v>
      </c>
      <c r="N27" s="135"/>
      <c r="O27" s="138" t="s">
        <v>18</v>
      </c>
      <c r="P27" s="135"/>
      <c r="Q27" s="135">
        <v>273</v>
      </c>
      <c r="R27" s="140">
        <v>45735</v>
      </c>
      <c r="S27" s="135"/>
      <c r="T27" s="135"/>
      <c r="U27" s="135"/>
      <c r="V27" s="135" t="s">
        <v>179</v>
      </c>
      <c r="W27" s="135" t="s">
        <v>180</v>
      </c>
      <c r="X27" s="135" t="s">
        <v>180</v>
      </c>
      <c r="Y27" s="135"/>
      <c r="Z27" s="135"/>
      <c r="AA27" s="135" t="s">
        <v>181</v>
      </c>
      <c r="AB27" s="140">
        <v>45707</v>
      </c>
      <c r="AC27" s="141">
        <v>32514528456</v>
      </c>
      <c r="AD27" s="138" t="s">
        <v>182</v>
      </c>
      <c r="AE27" s="140">
        <v>45707</v>
      </c>
      <c r="AF27" s="135" t="s">
        <v>183</v>
      </c>
      <c r="AG27" s="135"/>
      <c r="AH27" s="135"/>
      <c r="AI27" s="135"/>
      <c r="AJ27" s="135"/>
      <c r="AK27" s="135"/>
    </row>
    <row r="28" spans="1:49" ht="114" customHeight="1" x14ac:dyDescent="0.25">
      <c r="A28" s="135"/>
      <c r="B28" s="135"/>
      <c r="C28" s="135"/>
      <c r="D28" s="135"/>
      <c r="E28" s="135"/>
      <c r="F28" s="136" t="s">
        <v>176</v>
      </c>
      <c r="G28" s="135"/>
      <c r="H28" s="135" t="s">
        <v>177</v>
      </c>
      <c r="I28" s="136" t="s">
        <v>176</v>
      </c>
      <c r="J28" s="135"/>
      <c r="K28" s="135">
        <v>796</v>
      </c>
      <c r="L28" s="135" t="s">
        <v>178</v>
      </c>
      <c r="M28" s="135">
        <v>10</v>
      </c>
      <c r="N28" s="135"/>
      <c r="O28" s="138" t="s">
        <v>18</v>
      </c>
      <c r="P28" s="135"/>
      <c r="Q28" s="135">
        <v>272.35000000000002</v>
      </c>
      <c r="R28" s="140">
        <v>45742</v>
      </c>
      <c r="S28" s="135"/>
      <c r="T28" s="135"/>
      <c r="U28" s="135"/>
      <c r="V28" s="135" t="s">
        <v>179</v>
      </c>
      <c r="W28" s="135" t="s">
        <v>180</v>
      </c>
      <c r="X28" s="135" t="s">
        <v>180</v>
      </c>
      <c r="Y28" s="135"/>
      <c r="Z28" s="135"/>
      <c r="AA28" s="135" t="s">
        <v>181</v>
      </c>
      <c r="AB28" s="140">
        <v>45714</v>
      </c>
      <c r="AC28" s="141">
        <v>32514551154</v>
      </c>
      <c r="AD28" s="138" t="s">
        <v>182</v>
      </c>
      <c r="AE28" s="140">
        <v>45714</v>
      </c>
      <c r="AF28" s="135" t="s">
        <v>183</v>
      </c>
      <c r="AG28" s="135"/>
      <c r="AH28" s="135"/>
      <c r="AI28" s="135"/>
      <c r="AJ28" s="135"/>
      <c r="AK28" s="135"/>
    </row>
    <row r="29" spans="1:49" ht="117.2" customHeight="1" x14ac:dyDescent="0.25">
      <c r="A29" s="135"/>
      <c r="B29" s="135"/>
      <c r="C29" s="135"/>
      <c r="D29" s="135"/>
      <c r="E29" s="135"/>
      <c r="F29" s="136" t="s">
        <v>176</v>
      </c>
      <c r="G29" s="135"/>
      <c r="H29" s="135" t="s">
        <v>177</v>
      </c>
      <c r="I29" s="136" t="s">
        <v>176</v>
      </c>
      <c r="J29" s="135"/>
      <c r="K29" s="135">
        <v>796</v>
      </c>
      <c r="L29" s="135" t="s">
        <v>178</v>
      </c>
      <c r="M29" s="135">
        <v>22</v>
      </c>
      <c r="N29" s="135"/>
      <c r="O29" s="138" t="s">
        <v>18</v>
      </c>
      <c r="P29" s="135"/>
      <c r="Q29" s="135">
        <v>574.6</v>
      </c>
      <c r="R29" s="140">
        <v>45757</v>
      </c>
      <c r="S29" s="135"/>
      <c r="T29" s="135"/>
      <c r="U29" s="135"/>
      <c r="V29" s="135" t="s">
        <v>179</v>
      </c>
      <c r="W29" s="135" t="s">
        <v>180</v>
      </c>
      <c r="X29" s="135" t="s">
        <v>180</v>
      </c>
      <c r="Y29" s="135"/>
      <c r="Z29" s="135"/>
      <c r="AA29" s="135" t="s">
        <v>181</v>
      </c>
      <c r="AB29" s="140">
        <v>45729</v>
      </c>
      <c r="AC29" s="141">
        <v>32514611849</v>
      </c>
      <c r="AD29" s="138" t="s">
        <v>182</v>
      </c>
      <c r="AE29" s="140">
        <v>45729</v>
      </c>
      <c r="AF29" s="135"/>
      <c r="AG29" s="135"/>
      <c r="AH29" s="135"/>
      <c r="AI29" s="135"/>
      <c r="AJ29" s="135"/>
      <c r="AK29" s="135"/>
    </row>
    <row r="30" spans="1:49" ht="140.65" customHeight="1" x14ac:dyDescent="0.25">
      <c r="A30" s="135"/>
      <c r="B30" s="135"/>
      <c r="C30" s="135"/>
      <c r="D30" s="135"/>
      <c r="E30" s="135"/>
      <c r="F30" s="136" t="s">
        <v>176</v>
      </c>
      <c r="G30" s="135"/>
      <c r="H30" s="135" t="s">
        <v>177</v>
      </c>
      <c r="I30" s="136" t="s">
        <v>176</v>
      </c>
      <c r="J30" s="135"/>
      <c r="K30" s="135">
        <v>796</v>
      </c>
      <c r="L30" s="135" t="s">
        <v>178</v>
      </c>
      <c r="M30" s="135">
        <v>28</v>
      </c>
      <c r="N30" s="135"/>
      <c r="O30" s="138" t="s">
        <v>18</v>
      </c>
      <c r="P30" s="135"/>
      <c r="Q30" s="135">
        <v>745.6</v>
      </c>
      <c r="R30" s="140">
        <v>45770</v>
      </c>
      <c r="S30" s="135"/>
      <c r="T30" s="135"/>
      <c r="U30" s="135"/>
      <c r="V30" s="135" t="s">
        <v>179</v>
      </c>
      <c r="W30" s="135" t="s">
        <v>180</v>
      </c>
      <c r="X30" s="135" t="s">
        <v>180</v>
      </c>
      <c r="Y30" s="135"/>
      <c r="Z30" s="135"/>
      <c r="AA30" s="135" t="s">
        <v>181</v>
      </c>
      <c r="AB30" s="140">
        <v>45740</v>
      </c>
      <c r="AC30" s="141">
        <v>32514649108</v>
      </c>
      <c r="AD30" s="138" t="s">
        <v>182</v>
      </c>
      <c r="AE30" s="140">
        <v>45740</v>
      </c>
      <c r="AF30" s="135"/>
      <c r="AG30" s="135"/>
      <c r="AH30" s="135"/>
      <c r="AI30" s="135"/>
      <c r="AJ30" s="135"/>
      <c r="AK30" s="135"/>
    </row>
    <row r="31" spans="1:49" ht="82.15" customHeight="1" x14ac:dyDescent="0.25">
      <c r="A31" s="135"/>
      <c r="B31" s="135"/>
      <c r="C31" s="135"/>
      <c r="D31" s="135"/>
      <c r="E31" s="135"/>
      <c r="F31" s="137" t="s">
        <v>176</v>
      </c>
      <c r="G31" s="135"/>
      <c r="H31" s="135" t="s">
        <v>177</v>
      </c>
      <c r="I31" s="136" t="s">
        <v>176</v>
      </c>
      <c r="J31" s="135"/>
      <c r="K31" s="135">
        <v>796</v>
      </c>
      <c r="L31" s="135" t="s">
        <v>178</v>
      </c>
      <c r="M31" s="135">
        <v>24</v>
      </c>
      <c r="N31" s="135"/>
      <c r="O31" s="138" t="s">
        <v>18</v>
      </c>
      <c r="P31" s="135"/>
      <c r="Q31" s="135">
        <v>593.35</v>
      </c>
      <c r="R31" s="140">
        <v>45777</v>
      </c>
      <c r="S31" s="135"/>
      <c r="T31" s="135"/>
      <c r="U31" s="135"/>
      <c r="V31" s="135" t="s">
        <v>179</v>
      </c>
      <c r="W31" s="135" t="s">
        <v>180</v>
      </c>
      <c r="X31" s="135" t="s">
        <v>180</v>
      </c>
      <c r="Y31" s="135"/>
      <c r="Z31" s="135"/>
      <c r="AA31" s="135" t="s">
        <v>181</v>
      </c>
      <c r="AB31" s="140">
        <v>45756</v>
      </c>
      <c r="AC31" s="141">
        <v>32514724923</v>
      </c>
      <c r="AD31" s="138" t="s">
        <v>182</v>
      </c>
      <c r="AE31" s="140">
        <v>45756</v>
      </c>
      <c r="AF31" s="135"/>
      <c r="AG31" s="135"/>
      <c r="AH31" s="135"/>
      <c r="AI31" s="135"/>
      <c r="AJ31" s="135"/>
      <c r="AK31" s="135"/>
    </row>
    <row r="32" spans="1:49" ht="270" x14ac:dyDescent="0.25">
      <c r="A32" s="135"/>
      <c r="B32" s="135"/>
      <c r="C32" s="135"/>
      <c r="D32" s="135"/>
      <c r="E32" s="135"/>
      <c r="F32" s="137" t="s">
        <v>176</v>
      </c>
      <c r="G32" s="135"/>
      <c r="H32" s="135" t="s">
        <v>177</v>
      </c>
      <c r="I32" s="136" t="s">
        <v>176</v>
      </c>
      <c r="J32" s="135"/>
      <c r="K32" s="135">
        <v>796</v>
      </c>
      <c r="L32" s="135" t="s">
        <v>178</v>
      </c>
      <c r="M32" s="135">
        <v>11</v>
      </c>
      <c r="N32" s="135"/>
      <c r="O32" s="138" t="s">
        <v>18</v>
      </c>
      <c r="P32" s="135"/>
      <c r="Q32" s="135">
        <v>277.60000000000002</v>
      </c>
      <c r="R32" s="140">
        <v>45763</v>
      </c>
      <c r="S32" s="135"/>
      <c r="T32" s="135"/>
      <c r="U32" s="135"/>
      <c r="V32" s="135" t="s">
        <v>179</v>
      </c>
      <c r="W32" s="135" t="s">
        <v>180</v>
      </c>
      <c r="X32" s="135" t="s">
        <v>180</v>
      </c>
      <c r="Y32" s="135"/>
      <c r="Z32" s="135"/>
      <c r="AA32" s="135" t="s">
        <v>181</v>
      </c>
      <c r="AB32" s="140">
        <v>45777</v>
      </c>
      <c r="AC32" s="141">
        <v>32514747477</v>
      </c>
      <c r="AD32" s="138" t="s">
        <v>182</v>
      </c>
      <c r="AE32" s="140">
        <v>45777</v>
      </c>
      <c r="AF32" s="135"/>
      <c r="AG32" s="135"/>
      <c r="AH32" s="135"/>
      <c r="AI32" s="135"/>
      <c r="AJ32" s="135"/>
      <c r="AK32" s="135"/>
    </row>
    <row r="33" spans="1:37" ht="270" x14ac:dyDescent="0.25">
      <c r="A33" s="135"/>
      <c r="B33" s="135"/>
      <c r="C33" s="135"/>
      <c r="D33" s="135"/>
      <c r="E33" s="135"/>
      <c r="F33" s="137" t="s">
        <v>176</v>
      </c>
      <c r="G33" s="135"/>
      <c r="H33" s="135" t="s">
        <v>177</v>
      </c>
      <c r="I33" s="136" t="s">
        <v>176</v>
      </c>
      <c r="J33" s="135"/>
      <c r="K33" s="135">
        <v>796</v>
      </c>
      <c r="L33" s="135" t="s">
        <v>178</v>
      </c>
      <c r="M33" s="135">
        <v>29</v>
      </c>
      <c r="N33" s="135"/>
      <c r="O33" s="138" t="s">
        <v>18</v>
      </c>
      <c r="P33" s="135"/>
      <c r="Q33" s="135">
        <v>765.85</v>
      </c>
      <c r="R33" s="140">
        <v>45808</v>
      </c>
      <c r="S33" s="135"/>
      <c r="T33" s="135"/>
      <c r="U33" s="135"/>
      <c r="V33" s="135" t="s">
        <v>179</v>
      </c>
      <c r="W33" s="135" t="s">
        <v>180</v>
      </c>
      <c r="X33" s="135" t="s">
        <v>180</v>
      </c>
      <c r="Y33" s="135"/>
      <c r="Z33" s="135"/>
      <c r="AA33" s="135" t="s">
        <v>181</v>
      </c>
      <c r="AB33" s="140">
        <v>45777</v>
      </c>
      <c r="AC33" s="141">
        <v>32514806294</v>
      </c>
      <c r="AD33" s="138" t="s">
        <v>182</v>
      </c>
      <c r="AE33" s="140">
        <v>45777</v>
      </c>
      <c r="AF33" s="135"/>
      <c r="AG33" s="135"/>
      <c r="AH33" s="135"/>
      <c r="AI33" s="135"/>
      <c r="AJ33" s="135"/>
      <c r="AK33" s="135"/>
    </row>
    <row r="34" spans="1:37" ht="270" x14ac:dyDescent="0.25">
      <c r="A34" s="135"/>
      <c r="B34" s="135"/>
      <c r="C34" s="135"/>
      <c r="D34" s="135"/>
      <c r="E34" s="135"/>
      <c r="F34" s="137" t="s">
        <v>176</v>
      </c>
      <c r="G34" s="135"/>
      <c r="H34" s="135" t="s">
        <v>177</v>
      </c>
      <c r="I34" s="136" t="s">
        <v>176</v>
      </c>
      <c r="J34" s="135"/>
      <c r="K34" s="135">
        <v>796</v>
      </c>
      <c r="L34" s="135" t="s">
        <v>178</v>
      </c>
      <c r="M34" s="135">
        <v>51</v>
      </c>
      <c r="N34" s="135"/>
      <c r="O34" s="138" t="s">
        <v>18</v>
      </c>
      <c r="P34" s="135"/>
      <c r="Q34" s="135">
        <v>1380.1</v>
      </c>
      <c r="R34" s="143">
        <v>45807</v>
      </c>
      <c r="S34" s="135"/>
      <c r="T34" s="135"/>
      <c r="U34" s="135"/>
      <c r="V34" s="135" t="s">
        <v>179</v>
      </c>
      <c r="W34" s="135" t="s">
        <v>180</v>
      </c>
      <c r="X34" s="135" t="s">
        <v>180</v>
      </c>
      <c r="Y34" s="135"/>
      <c r="Z34" s="135"/>
      <c r="AA34" s="135" t="s">
        <v>181</v>
      </c>
      <c r="AB34" s="140">
        <v>45790</v>
      </c>
      <c r="AC34" s="141">
        <v>32514828663</v>
      </c>
      <c r="AD34" s="138" t="s">
        <v>182</v>
      </c>
      <c r="AE34" s="140">
        <v>45790</v>
      </c>
      <c r="AF34" s="135"/>
      <c r="AG34" s="135"/>
      <c r="AH34" s="135"/>
      <c r="AI34" s="135"/>
      <c r="AJ34" s="135"/>
      <c r="AK34" s="135"/>
    </row>
    <row r="35" spans="1:37" ht="270" x14ac:dyDescent="0.25">
      <c r="A35" s="135"/>
      <c r="B35" s="135"/>
      <c r="C35" s="135"/>
      <c r="D35" s="135"/>
      <c r="E35" s="135"/>
      <c r="F35" s="137" t="s">
        <v>176</v>
      </c>
      <c r="G35" s="135"/>
      <c r="H35" s="135" t="s">
        <v>177</v>
      </c>
      <c r="I35" s="136" t="s">
        <v>176</v>
      </c>
      <c r="J35" s="135"/>
      <c r="K35" s="135">
        <v>796</v>
      </c>
      <c r="L35" s="135" t="s">
        <v>178</v>
      </c>
      <c r="M35" s="135">
        <v>26</v>
      </c>
      <c r="N35" s="135"/>
      <c r="O35" s="138" t="s">
        <v>18</v>
      </c>
      <c r="P35" s="135"/>
      <c r="Q35" s="135">
        <v>705.1</v>
      </c>
      <c r="R35" s="140">
        <v>45827</v>
      </c>
      <c r="S35" s="135"/>
      <c r="T35" s="135"/>
      <c r="U35" s="135"/>
      <c r="V35" s="135" t="s">
        <v>179</v>
      </c>
      <c r="W35" s="135" t="s">
        <v>180</v>
      </c>
      <c r="X35" s="135" t="s">
        <v>180</v>
      </c>
      <c r="Y35" s="135"/>
      <c r="Z35" s="135"/>
      <c r="AA35" s="135" t="s">
        <v>181</v>
      </c>
      <c r="AB35" s="140">
        <v>45797</v>
      </c>
      <c r="AC35" s="141">
        <v>32514853362</v>
      </c>
      <c r="AD35" s="138" t="s">
        <v>182</v>
      </c>
      <c r="AE35" s="140"/>
      <c r="AF35" s="135"/>
      <c r="AG35" s="135"/>
      <c r="AH35" s="135"/>
      <c r="AI35" s="135"/>
      <c r="AJ35" s="135"/>
      <c r="AK35" s="135"/>
    </row>
    <row r="36" spans="1:37" ht="270" x14ac:dyDescent="0.25">
      <c r="A36" s="135"/>
      <c r="B36" s="135"/>
      <c r="C36" s="135"/>
      <c r="D36" s="135"/>
      <c r="E36" s="135"/>
      <c r="F36" s="137" t="s">
        <v>176</v>
      </c>
      <c r="G36" s="135"/>
      <c r="H36" s="135" t="s">
        <v>177</v>
      </c>
      <c r="I36" s="136" t="s">
        <v>176</v>
      </c>
      <c r="J36" s="135"/>
      <c r="K36" s="135">
        <v>796</v>
      </c>
      <c r="L36" s="135" t="s">
        <v>178</v>
      </c>
      <c r="M36" s="135">
        <v>18</v>
      </c>
      <c r="N36" s="135"/>
      <c r="O36" s="138" t="s">
        <v>18</v>
      </c>
      <c r="P36" s="135"/>
      <c r="Q36" s="135">
        <v>489.75</v>
      </c>
      <c r="R36" s="140">
        <v>45834</v>
      </c>
      <c r="S36" s="135"/>
      <c r="T36" s="135"/>
      <c r="U36" s="135"/>
      <c r="V36" s="135" t="s">
        <v>179</v>
      </c>
      <c r="W36" s="135" t="s">
        <v>180</v>
      </c>
      <c r="X36" s="135" t="s">
        <v>180</v>
      </c>
      <c r="Y36" s="135"/>
      <c r="Z36" s="135"/>
      <c r="AA36" s="135" t="s">
        <v>181</v>
      </c>
      <c r="AB36" s="140">
        <v>45804</v>
      </c>
      <c r="AC36" s="141">
        <v>32514884174</v>
      </c>
      <c r="AD36" s="138" t="s">
        <v>182</v>
      </c>
      <c r="AE36" s="140">
        <v>45804</v>
      </c>
      <c r="AF36" s="135"/>
      <c r="AG36" s="135"/>
      <c r="AH36" s="135"/>
      <c r="AI36" s="135"/>
      <c r="AJ36" s="135"/>
      <c r="AK36" s="135"/>
    </row>
    <row r="37" spans="1:37" ht="270" x14ac:dyDescent="0.25">
      <c r="A37" s="135"/>
      <c r="B37" s="135"/>
      <c r="C37" s="135"/>
      <c r="D37" s="135"/>
      <c r="E37" s="135"/>
      <c r="F37" s="137" t="s">
        <v>176</v>
      </c>
      <c r="G37" s="135"/>
      <c r="H37" s="135" t="s">
        <v>177</v>
      </c>
      <c r="I37" s="136" t="s">
        <v>176</v>
      </c>
      <c r="J37" s="135"/>
      <c r="K37" s="135">
        <v>796</v>
      </c>
      <c r="L37" s="135" t="s">
        <v>178</v>
      </c>
      <c r="M37" s="135">
        <v>43</v>
      </c>
      <c r="N37" s="135"/>
      <c r="O37" s="138" t="s">
        <v>18</v>
      </c>
      <c r="P37" s="135"/>
      <c r="Q37" s="135">
        <v>1140.6500000000001</v>
      </c>
      <c r="R37" s="140">
        <v>45848</v>
      </c>
      <c r="S37" s="135"/>
      <c r="T37" s="135"/>
      <c r="U37" s="135"/>
      <c r="V37" s="135" t="s">
        <v>179</v>
      </c>
      <c r="W37" s="135" t="s">
        <v>180</v>
      </c>
      <c r="X37" s="135" t="s">
        <v>180</v>
      </c>
      <c r="Y37" s="135"/>
      <c r="Z37" s="135"/>
      <c r="AA37" s="135" t="s">
        <v>181</v>
      </c>
      <c r="AB37" s="140">
        <v>45818</v>
      </c>
      <c r="AC37" s="141">
        <v>32514933415</v>
      </c>
      <c r="AD37" s="138" t="s">
        <v>182</v>
      </c>
      <c r="AE37" s="140">
        <v>45818</v>
      </c>
      <c r="AF37" s="135"/>
      <c r="AG37" s="135"/>
      <c r="AH37" s="135"/>
      <c r="AI37" s="135"/>
      <c r="AJ37" s="135"/>
      <c r="AK37" s="135"/>
    </row>
    <row r="38" spans="1:37" ht="270" x14ac:dyDescent="0.25">
      <c r="A38" s="135"/>
      <c r="B38" s="135"/>
      <c r="C38" s="135"/>
      <c r="D38" s="135"/>
      <c r="E38" s="135"/>
      <c r="F38" s="137" t="s">
        <v>176</v>
      </c>
      <c r="G38" s="135"/>
      <c r="H38" s="135" t="s">
        <v>177</v>
      </c>
      <c r="I38" s="136" t="s">
        <v>176</v>
      </c>
      <c r="J38" s="135"/>
      <c r="K38" s="135">
        <v>796</v>
      </c>
      <c r="L38" s="135" t="s">
        <v>178</v>
      </c>
      <c r="M38" s="135">
        <v>4</v>
      </c>
      <c r="N38" s="135"/>
      <c r="O38" s="138" t="s">
        <v>18</v>
      </c>
      <c r="P38" s="135"/>
      <c r="Q38" s="135">
        <v>1247.6099999999999</v>
      </c>
      <c r="R38" s="140">
        <v>45848</v>
      </c>
      <c r="S38" s="135"/>
      <c r="T38" s="135"/>
      <c r="U38" s="135"/>
      <c r="V38" s="135" t="s">
        <v>179</v>
      </c>
      <c r="W38" s="135" t="s">
        <v>180</v>
      </c>
      <c r="X38" s="135" t="s">
        <v>180</v>
      </c>
      <c r="Y38" s="135"/>
      <c r="Z38" s="135"/>
      <c r="AA38" s="135" t="s">
        <v>181</v>
      </c>
      <c r="AB38" s="140">
        <v>45818</v>
      </c>
      <c r="AC38" s="141">
        <v>32514933556</v>
      </c>
      <c r="AD38" s="138" t="s">
        <v>182</v>
      </c>
      <c r="AE38" s="140">
        <v>45818</v>
      </c>
      <c r="AF38" s="135"/>
      <c r="AG38" s="135"/>
      <c r="AH38" s="135"/>
      <c r="AI38" s="135"/>
      <c r="AJ38" s="135"/>
      <c r="AK38" s="135"/>
    </row>
    <row r="39" spans="1:37" ht="270" x14ac:dyDescent="0.25">
      <c r="A39" s="135"/>
      <c r="B39" s="135"/>
      <c r="C39" s="135"/>
      <c r="D39" s="135"/>
      <c r="E39" s="135"/>
      <c r="F39" s="137" t="s">
        <v>176</v>
      </c>
      <c r="G39" s="135"/>
      <c r="H39" s="135" t="s">
        <v>177</v>
      </c>
      <c r="I39" s="137" t="s">
        <v>176</v>
      </c>
      <c r="J39" s="135"/>
      <c r="K39" s="135">
        <v>796</v>
      </c>
      <c r="L39" s="135" t="s">
        <v>178</v>
      </c>
      <c r="M39" s="135">
        <v>25</v>
      </c>
      <c r="N39" s="135"/>
      <c r="O39" s="138" t="s">
        <v>18</v>
      </c>
      <c r="P39" s="135"/>
      <c r="Q39" s="135">
        <v>653.25</v>
      </c>
      <c r="R39" s="140">
        <v>45838</v>
      </c>
      <c r="S39" s="135"/>
      <c r="T39" s="135"/>
      <c r="U39" s="135"/>
      <c r="V39" s="135" t="s">
        <v>179</v>
      </c>
      <c r="W39" s="135" t="s">
        <v>180</v>
      </c>
      <c r="X39" s="135" t="s">
        <v>180</v>
      </c>
      <c r="Y39" s="135"/>
      <c r="Z39" s="135"/>
      <c r="AA39" s="135" t="s">
        <v>181</v>
      </c>
      <c r="AB39" s="140">
        <v>45826</v>
      </c>
      <c r="AC39" s="141">
        <v>32514952513</v>
      </c>
      <c r="AD39" s="138" t="s">
        <v>182</v>
      </c>
      <c r="AE39" s="140">
        <v>45826</v>
      </c>
      <c r="AF39" s="135"/>
      <c r="AG39" s="135"/>
      <c r="AH39" s="135"/>
      <c r="AI39" s="135"/>
      <c r="AJ39" s="135"/>
      <c r="AK39" s="135"/>
    </row>
    <row r="40" spans="1:37" ht="285" x14ac:dyDescent="0.25">
      <c r="A40" s="135"/>
      <c r="B40" s="135"/>
      <c r="C40" s="135"/>
      <c r="D40" s="135"/>
      <c r="E40" s="135"/>
      <c r="F40" s="136" t="s">
        <v>185</v>
      </c>
      <c r="G40" s="135"/>
      <c r="H40" s="135" t="s">
        <v>177</v>
      </c>
      <c r="I40" s="136" t="s">
        <v>185</v>
      </c>
      <c r="J40" s="135"/>
      <c r="K40" s="135">
        <v>796</v>
      </c>
      <c r="L40" s="135" t="s">
        <v>178</v>
      </c>
      <c r="M40" s="135">
        <v>27</v>
      </c>
      <c r="N40" s="135"/>
      <c r="O40" s="138" t="s">
        <v>18</v>
      </c>
      <c r="P40" s="135"/>
      <c r="Q40" s="135">
        <v>721.5</v>
      </c>
      <c r="R40" s="140">
        <v>45868</v>
      </c>
      <c r="S40" s="135"/>
      <c r="T40" s="135"/>
      <c r="U40" s="135"/>
      <c r="V40" s="135" t="s">
        <v>179</v>
      </c>
      <c r="W40" s="135" t="s">
        <v>180</v>
      </c>
      <c r="X40" s="135" t="s">
        <v>180</v>
      </c>
      <c r="Y40" s="135"/>
      <c r="Z40" s="135"/>
      <c r="AA40" s="135" t="s">
        <v>181</v>
      </c>
      <c r="AB40" s="140">
        <v>45840</v>
      </c>
      <c r="AC40" s="141">
        <v>32515005199</v>
      </c>
      <c r="AD40" s="138" t="s">
        <v>182</v>
      </c>
      <c r="AE40" s="140">
        <v>45840</v>
      </c>
      <c r="AF40" s="135"/>
      <c r="AG40" s="135"/>
      <c r="AH40" s="135"/>
      <c r="AI40" s="135"/>
      <c r="AJ40" s="135"/>
      <c r="AK40" s="135"/>
    </row>
    <row r="41" spans="1:37" ht="285" x14ac:dyDescent="0.25">
      <c r="A41" s="135"/>
      <c r="B41" s="135"/>
      <c r="C41" s="135"/>
      <c r="D41" s="135"/>
      <c r="E41" s="135"/>
      <c r="F41" s="136" t="s">
        <v>185</v>
      </c>
      <c r="G41" s="135"/>
      <c r="H41" s="135" t="s">
        <v>177</v>
      </c>
      <c r="I41" s="136" t="s">
        <v>185</v>
      </c>
      <c r="J41" s="135"/>
      <c r="K41" s="135">
        <v>796</v>
      </c>
      <c r="L41" s="135" t="s">
        <v>178</v>
      </c>
      <c r="M41" s="135">
        <v>17</v>
      </c>
      <c r="N41" s="135"/>
      <c r="O41" s="138" t="s">
        <v>18</v>
      </c>
      <c r="P41" s="135"/>
      <c r="Q41" s="135">
        <v>420.75</v>
      </c>
      <c r="R41" s="140">
        <v>45869</v>
      </c>
      <c r="S41" s="135"/>
      <c r="T41" s="135"/>
      <c r="U41" s="135"/>
      <c r="V41" s="135" t="s">
        <v>179</v>
      </c>
      <c r="W41" s="135" t="s">
        <v>180</v>
      </c>
      <c r="X41" s="135" t="s">
        <v>180</v>
      </c>
      <c r="Y41" s="135"/>
      <c r="Z41" s="135"/>
      <c r="AA41" s="135" t="s">
        <v>181</v>
      </c>
      <c r="AB41" s="140">
        <v>45845</v>
      </c>
      <c r="AC41" s="141">
        <v>32515017209</v>
      </c>
      <c r="AD41" s="138" t="s">
        <v>182</v>
      </c>
      <c r="AE41" s="140">
        <v>45845</v>
      </c>
      <c r="AF41" s="135"/>
      <c r="AG41" s="135"/>
      <c r="AH41" s="135"/>
      <c r="AI41" s="135"/>
      <c r="AJ41" s="135"/>
      <c r="AK41" s="135"/>
    </row>
    <row r="42" spans="1:37" ht="270" x14ac:dyDescent="0.25">
      <c r="A42" s="135"/>
      <c r="B42" s="135"/>
      <c r="C42" s="135"/>
      <c r="D42" s="135"/>
      <c r="E42" s="135"/>
      <c r="F42" s="137" t="s">
        <v>176</v>
      </c>
      <c r="G42" s="135"/>
      <c r="H42" s="135" t="s">
        <v>177</v>
      </c>
      <c r="I42" s="136" t="s">
        <v>176</v>
      </c>
      <c r="J42" s="135"/>
      <c r="K42" s="135">
        <v>796</v>
      </c>
      <c r="L42" s="135" t="s">
        <v>178</v>
      </c>
      <c r="M42" s="135">
        <v>22</v>
      </c>
      <c r="N42" s="135"/>
      <c r="O42" s="138" t="s">
        <v>18</v>
      </c>
      <c r="P42" s="135"/>
      <c r="Q42" s="135">
        <v>564</v>
      </c>
      <c r="R42" s="140">
        <v>45888</v>
      </c>
      <c r="S42" s="135"/>
      <c r="T42" s="135"/>
      <c r="U42" s="135"/>
      <c r="V42" s="135" t="s">
        <v>179</v>
      </c>
      <c r="W42" s="135" t="s">
        <v>180</v>
      </c>
      <c r="X42" s="135" t="s">
        <v>180</v>
      </c>
      <c r="Y42" s="135"/>
      <c r="Z42" s="135"/>
      <c r="AA42" s="135" t="s">
        <v>181</v>
      </c>
      <c r="AB42" s="140">
        <v>45860</v>
      </c>
      <c r="AC42" s="141">
        <v>32515060056</v>
      </c>
      <c r="AD42" s="138" t="s">
        <v>182</v>
      </c>
      <c r="AE42" s="140">
        <v>45860</v>
      </c>
      <c r="AF42" s="135"/>
      <c r="AG42" s="135"/>
      <c r="AH42" s="135"/>
      <c r="AI42" s="135"/>
      <c r="AJ42" s="135"/>
      <c r="AK42" s="135"/>
    </row>
    <row r="43" spans="1:37" ht="270" x14ac:dyDescent="0.25">
      <c r="A43" s="135"/>
      <c r="B43" s="135"/>
      <c r="C43" s="135"/>
      <c r="D43" s="135"/>
      <c r="E43" s="135"/>
      <c r="F43" s="137" t="s">
        <v>176</v>
      </c>
      <c r="G43" s="135"/>
      <c r="H43" s="135" t="s">
        <v>177</v>
      </c>
      <c r="I43" s="136" t="s">
        <v>186</v>
      </c>
      <c r="J43" s="135"/>
      <c r="K43" s="135">
        <v>796</v>
      </c>
      <c r="L43" s="135" t="s">
        <v>178</v>
      </c>
      <c r="M43" s="135">
        <v>16</v>
      </c>
      <c r="N43" s="135"/>
      <c r="O43" s="138" t="s">
        <v>18</v>
      </c>
      <c r="P43" s="135"/>
      <c r="Q43" s="135">
        <v>408.75</v>
      </c>
      <c r="R43" s="140">
        <v>45898</v>
      </c>
      <c r="S43" s="135"/>
      <c r="T43" s="135"/>
      <c r="U43" s="135"/>
      <c r="V43" s="135" t="s">
        <v>179</v>
      </c>
      <c r="W43" s="135" t="s">
        <v>180</v>
      </c>
      <c r="X43" s="135" t="s">
        <v>180</v>
      </c>
      <c r="Y43" s="135"/>
      <c r="Z43" s="135"/>
      <c r="AA43" s="135" t="s">
        <v>181</v>
      </c>
      <c r="AB43" s="140">
        <v>45875</v>
      </c>
      <c r="AC43" s="141">
        <v>32515103008</v>
      </c>
      <c r="AD43" s="138" t="s">
        <v>182</v>
      </c>
      <c r="AE43" s="140">
        <v>45875</v>
      </c>
      <c r="AF43" s="135"/>
      <c r="AG43" s="135"/>
      <c r="AH43" s="135"/>
      <c r="AI43" s="135"/>
      <c r="AJ43" s="135"/>
      <c r="AK43" s="135"/>
    </row>
    <row r="44" spans="1:37" ht="285" x14ac:dyDescent="0.25">
      <c r="A44" s="135"/>
      <c r="B44" s="135"/>
      <c r="C44" s="135"/>
      <c r="D44" s="135"/>
      <c r="E44" s="135"/>
      <c r="F44" s="136" t="s">
        <v>186</v>
      </c>
      <c r="G44" s="135"/>
      <c r="H44" s="135" t="s">
        <v>177</v>
      </c>
      <c r="I44" s="136" t="s">
        <v>186</v>
      </c>
      <c r="J44" s="135"/>
      <c r="K44" s="135">
        <v>796</v>
      </c>
      <c r="L44" s="135" t="s">
        <v>178</v>
      </c>
      <c r="M44" s="135">
        <v>28</v>
      </c>
      <c r="N44" s="135"/>
      <c r="O44" s="138" t="s">
        <v>18</v>
      </c>
      <c r="P44" s="135"/>
      <c r="Q44" s="135">
        <v>735</v>
      </c>
      <c r="R44" s="140">
        <v>45912</v>
      </c>
      <c r="S44" s="135"/>
      <c r="T44" s="135"/>
      <c r="U44" s="135"/>
      <c r="V44" s="135" t="s">
        <v>179</v>
      </c>
      <c r="W44" s="135" t="s">
        <v>180</v>
      </c>
      <c r="X44" s="135" t="s">
        <v>180</v>
      </c>
      <c r="Y44" s="135"/>
      <c r="Z44" s="135"/>
      <c r="AA44" s="135" t="s">
        <v>181</v>
      </c>
      <c r="AB44" s="140">
        <v>45884</v>
      </c>
      <c r="AC44" s="141">
        <v>32515129726</v>
      </c>
      <c r="AD44" s="138" t="s">
        <v>182</v>
      </c>
      <c r="AE44" s="140">
        <v>45884</v>
      </c>
      <c r="AF44" s="135"/>
      <c r="AG44" s="135"/>
      <c r="AH44" s="135"/>
      <c r="AI44" s="135"/>
      <c r="AJ44" s="135"/>
      <c r="AK44" s="135"/>
    </row>
    <row r="45" spans="1:37" ht="285" x14ac:dyDescent="0.25">
      <c r="A45" s="135"/>
      <c r="B45" s="135"/>
      <c r="C45" s="135"/>
      <c r="D45" s="135"/>
      <c r="E45" s="135"/>
      <c r="F45" s="136" t="s">
        <v>187</v>
      </c>
      <c r="G45" s="135"/>
      <c r="H45" s="135" t="s">
        <v>177</v>
      </c>
      <c r="I45" s="136" t="s">
        <v>187</v>
      </c>
      <c r="J45" s="135"/>
      <c r="K45" s="135">
        <v>796</v>
      </c>
      <c r="L45" s="135" t="s">
        <v>178</v>
      </c>
      <c r="M45" s="135">
        <v>1</v>
      </c>
      <c r="N45" s="135"/>
      <c r="O45" s="138" t="s">
        <v>18</v>
      </c>
      <c r="P45" s="135"/>
      <c r="Q45" s="135">
        <v>338.1</v>
      </c>
      <c r="R45" s="140">
        <v>45930</v>
      </c>
      <c r="S45" s="135"/>
      <c r="T45" s="135"/>
      <c r="U45" s="135"/>
      <c r="V45" s="135" t="s">
        <v>179</v>
      </c>
      <c r="W45" s="135" t="s">
        <v>180</v>
      </c>
      <c r="X45" s="135" t="s">
        <v>180</v>
      </c>
      <c r="Y45" s="135"/>
      <c r="Z45" s="135"/>
      <c r="AA45" s="135" t="s">
        <v>181</v>
      </c>
      <c r="AB45" s="140">
        <v>45897</v>
      </c>
      <c r="AC45" s="141">
        <v>32515154759</v>
      </c>
      <c r="AD45" s="138" t="s">
        <v>182</v>
      </c>
      <c r="AE45" s="140">
        <v>45897</v>
      </c>
      <c r="AF45" s="135"/>
      <c r="AG45" s="135"/>
      <c r="AH45" s="135"/>
      <c r="AI45" s="135"/>
      <c r="AJ45" s="135"/>
      <c r="AK45" s="135"/>
    </row>
    <row r="46" spans="1:37" ht="300" x14ac:dyDescent="0.25">
      <c r="A46" s="135"/>
      <c r="B46" s="135"/>
      <c r="C46" s="135"/>
      <c r="D46" s="135"/>
      <c r="E46" s="135"/>
      <c r="F46" s="144" t="s">
        <v>185</v>
      </c>
      <c r="G46" s="135"/>
      <c r="H46" s="135" t="s">
        <v>177</v>
      </c>
      <c r="I46" s="144" t="s">
        <v>185</v>
      </c>
      <c r="J46" s="135"/>
      <c r="K46" s="135">
        <v>796</v>
      </c>
      <c r="L46" s="135" t="s">
        <v>178</v>
      </c>
      <c r="M46" s="135">
        <v>28</v>
      </c>
      <c r="N46" s="135"/>
      <c r="O46" s="138" t="s">
        <v>18</v>
      </c>
      <c r="P46" s="135"/>
      <c r="Q46" s="135">
        <v>750.85</v>
      </c>
      <c r="R46" s="140">
        <v>45930</v>
      </c>
      <c r="S46" s="135"/>
      <c r="T46" s="135"/>
      <c r="U46" s="135"/>
      <c r="V46" s="135" t="s">
        <v>179</v>
      </c>
      <c r="W46" s="135" t="s">
        <v>180</v>
      </c>
      <c r="X46" s="135" t="s">
        <v>180</v>
      </c>
      <c r="Y46" s="135"/>
      <c r="Z46" s="135"/>
      <c r="AA46" s="135" t="s">
        <v>181</v>
      </c>
      <c r="AB46" s="140">
        <v>45902</v>
      </c>
      <c r="AC46" s="141">
        <v>32515179602</v>
      </c>
      <c r="AD46" s="138" t="s">
        <v>182</v>
      </c>
      <c r="AE46" s="140">
        <v>45902</v>
      </c>
      <c r="AF46" s="135"/>
      <c r="AG46" s="135"/>
      <c r="AH46" s="135"/>
      <c r="AI46" s="135"/>
      <c r="AJ46" s="135"/>
      <c r="AK46" s="135"/>
    </row>
    <row r="47" spans="1:37" ht="300" x14ac:dyDescent="0.25">
      <c r="A47" s="135"/>
      <c r="B47" s="135"/>
      <c r="C47" s="135"/>
      <c r="D47" s="135"/>
      <c r="E47" s="135"/>
      <c r="F47" s="144" t="s">
        <v>185</v>
      </c>
      <c r="G47" s="135"/>
      <c r="H47" s="135" t="s">
        <v>177</v>
      </c>
      <c r="I47" s="144" t="s">
        <v>185</v>
      </c>
      <c r="J47" s="135"/>
      <c r="K47" s="135">
        <v>796</v>
      </c>
      <c r="L47" s="135" t="s">
        <v>178</v>
      </c>
      <c r="M47" s="135">
        <v>51</v>
      </c>
      <c r="N47" s="135"/>
      <c r="O47" s="138" t="s">
        <v>18</v>
      </c>
      <c r="P47" s="135"/>
      <c r="Q47" s="135">
        <v>1311</v>
      </c>
      <c r="R47" s="140">
        <v>45947</v>
      </c>
      <c r="S47" s="135"/>
      <c r="T47" s="135"/>
      <c r="U47" s="135"/>
      <c r="V47" s="135" t="s">
        <v>179</v>
      </c>
      <c r="W47" s="135" t="s">
        <v>180</v>
      </c>
      <c r="X47" s="135" t="s">
        <v>180</v>
      </c>
      <c r="Y47" s="135"/>
      <c r="Z47" s="135"/>
      <c r="AA47" s="135" t="s">
        <v>181</v>
      </c>
      <c r="AB47" s="140">
        <v>45919</v>
      </c>
      <c r="AC47" s="141">
        <v>32515228801</v>
      </c>
      <c r="AD47" s="138" t="s">
        <v>182</v>
      </c>
      <c r="AE47" s="140">
        <v>45919</v>
      </c>
      <c r="AF47" s="135"/>
      <c r="AG47" s="135"/>
      <c r="AH47" s="135"/>
      <c r="AI47" s="135"/>
      <c r="AJ47" s="135"/>
      <c r="AK47" s="135"/>
    </row>
    <row r="48" spans="1:37" ht="300" x14ac:dyDescent="0.25">
      <c r="A48" s="135"/>
      <c r="B48" s="135"/>
      <c r="C48" s="135"/>
      <c r="D48" s="135"/>
      <c r="E48" s="135"/>
      <c r="F48" s="144" t="s">
        <v>185</v>
      </c>
      <c r="G48" s="135"/>
      <c r="H48" s="135" t="s">
        <v>177</v>
      </c>
      <c r="I48" s="144" t="s">
        <v>185</v>
      </c>
      <c r="J48" s="135"/>
      <c r="K48" s="135">
        <v>796</v>
      </c>
      <c r="L48" s="135" t="s">
        <v>178</v>
      </c>
      <c r="M48" s="135">
        <v>25</v>
      </c>
      <c r="N48" s="135"/>
      <c r="O48" s="138" t="s">
        <v>18</v>
      </c>
      <c r="P48" s="135"/>
      <c r="Q48" s="135">
        <v>672000</v>
      </c>
      <c r="R48" s="140">
        <v>45966</v>
      </c>
      <c r="S48" s="135"/>
      <c r="T48" s="135"/>
      <c r="U48" s="135"/>
      <c r="V48" s="135" t="s">
        <v>179</v>
      </c>
      <c r="W48" s="135" t="s">
        <v>180</v>
      </c>
      <c r="X48" s="135" t="s">
        <v>180</v>
      </c>
      <c r="Y48" s="135"/>
      <c r="Z48" s="135"/>
      <c r="AA48" s="135" t="s">
        <v>181</v>
      </c>
      <c r="AB48" s="140">
        <v>45936</v>
      </c>
      <c r="AC48" s="141">
        <v>32515273361</v>
      </c>
      <c r="AD48" s="138" t="s">
        <v>182</v>
      </c>
      <c r="AE48" s="140">
        <v>45936</v>
      </c>
      <c r="AF48" s="135"/>
      <c r="AG48" s="135"/>
      <c r="AH48" s="135"/>
      <c r="AI48" s="135"/>
      <c r="AJ48" s="135"/>
      <c r="AK48" s="135"/>
    </row>
    <row r="49" spans="1:37" ht="300" x14ac:dyDescent="0.25">
      <c r="A49" s="135"/>
      <c r="B49" s="135"/>
      <c r="C49" s="135"/>
      <c r="D49" s="135"/>
      <c r="E49" s="135"/>
      <c r="F49" s="144" t="s">
        <v>185</v>
      </c>
      <c r="G49" s="135"/>
      <c r="H49" s="135" t="s">
        <v>177</v>
      </c>
      <c r="I49" s="144" t="s">
        <v>185</v>
      </c>
      <c r="J49" s="135"/>
      <c r="K49" s="135">
        <v>796</v>
      </c>
      <c r="L49" s="135" t="s">
        <v>178</v>
      </c>
      <c r="M49" s="135">
        <v>22</v>
      </c>
      <c r="N49" s="135"/>
      <c r="O49" s="138" t="s">
        <v>18</v>
      </c>
      <c r="P49" s="135"/>
      <c r="Q49" s="135">
        <v>597.1</v>
      </c>
      <c r="R49" s="140">
        <v>45961</v>
      </c>
      <c r="S49" s="135"/>
      <c r="T49" s="135"/>
      <c r="U49" s="135"/>
      <c r="V49" s="135" t="s">
        <v>179</v>
      </c>
      <c r="W49" s="135" t="s">
        <v>180</v>
      </c>
      <c r="X49" s="135" t="s">
        <v>180</v>
      </c>
      <c r="Y49" s="135"/>
      <c r="Z49" s="135"/>
      <c r="AA49" s="135" t="s">
        <v>181</v>
      </c>
      <c r="AB49" s="140">
        <v>45944</v>
      </c>
      <c r="AC49" s="141">
        <v>32515297020</v>
      </c>
      <c r="AD49" s="138" t="s">
        <v>182</v>
      </c>
      <c r="AE49" s="140">
        <v>45944</v>
      </c>
      <c r="AF49" s="135"/>
      <c r="AG49" s="135"/>
      <c r="AH49" s="135"/>
      <c r="AI49" s="135"/>
      <c r="AJ49" s="135"/>
      <c r="AK49" s="135"/>
    </row>
    <row r="50" spans="1:37" ht="300" x14ac:dyDescent="0.25">
      <c r="A50" s="135"/>
      <c r="B50" s="135"/>
      <c r="C50" s="135"/>
      <c r="D50" s="135"/>
      <c r="E50" s="135"/>
      <c r="F50" s="144" t="s">
        <v>185</v>
      </c>
      <c r="G50" s="135"/>
      <c r="H50" s="135" t="s">
        <v>177</v>
      </c>
      <c r="I50" s="144" t="s">
        <v>185</v>
      </c>
      <c r="J50" s="135"/>
      <c r="K50" s="135">
        <v>796</v>
      </c>
      <c r="L50" s="135" t="s">
        <v>178</v>
      </c>
      <c r="M50" s="135">
        <v>10</v>
      </c>
      <c r="N50" s="135"/>
      <c r="O50" s="138" t="s">
        <v>18</v>
      </c>
      <c r="P50" s="135"/>
      <c r="Q50" s="135">
        <v>250.5</v>
      </c>
      <c r="R50" s="140">
        <v>45979</v>
      </c>
      <c r="S50" s="135"/>
      <c r="T50" s="135"/>
      <c r="U50" s="135"/>
      <c r="V50" s="135" t="s">
        <v>179</v>
      </c>
      <c r="W50" s="135" t="s">
        <v>180</v>
      </c>
      <c r="X50" s="135" t="s">
        <v>180</v>
      </c>
      <c r="Y50" s="135"/>
      <c r="Z50" s="135"/>
      <c r="AA50" s="135" t="s">
        <v>181</v>
      </c>
      <c r="AB50" s="140">
        <v>45947</v>
      </c>
      <c r="AC50" s="141">
        <v>32515310734</v>
      </c>
      <c r="AD50" s="138" t="s">
        <v>182</v>
      </c>
      <c r="AE50" s="140">
        <v>45947</v>
      </c>
      <c r="AF50" s="135"/>
      <c r="AG50" s="135"/>
      <c r="AH50" s="135"/>
      <c r="AI50" s="135"/>
      <c r="AJ50" s="135"/>
      <c r="AK50" s="135"/>
    </row>
    <row r="51" spans="1:37" ht="300" x14ac:dyDescent="0.25">
      <c r="A51" s="135"/>
      <c r="B51" s="135"/>
      <c r="C51" s="135"/>
      <c r="D51" s="135"/>
      <c r="E51" s="135"/>
      <c r="F51" s="144" t="s">
        <v>185</v>
      </c>
      <c r="G51" s="135"/>
      <c r="H51" s="135" t="s">
        <v>177</v>
      </c>
      <c r="I51" s="144" t="s">
        <v>185</v>
      </c>
      <c r="J51" s="135"/>
      <c r="K51" s="135">
        <v>796</v>
      </c>
      <c r="L51" s="135" t="s">
        <v>178</v>
      </c>
      <c r="M51" s="135">
        <v>14</v>
      </c>
      <c r="N51" s="135"/>
      <c r="O51" s="138" t="s">
        <v>18</v>
      </c>
      <c r="P51" s="135"/>
      <c r="Q51" s="135">
        <v>370.5</v>
      </c>
      <c r="R51" s="140">
        <v>45988</v>
      </c>
      <c r="S51" s="135"/>
      <c r="T51" s="135"/>
      <c r="U51" s="135"/>
      <c r="V51" s="135" t="s">
        <v>179</v>
      </c>
      <c r="W51" s="135" t="s">
        <v>180</v>
      </c>
      <c r="X51" s="135" t="s">
        <v>180</v>
      </c>
      <c r="Y51" s="135"/>
      <c r="Z51" s="135"/>
      <c r="AA51" s="135" t="s">
        <v>181</v>
      </c>
      <c r="AB51" s="140" t="s">
        <v>188</v>
      </c>
      <c r="AC51" s="141">
        <v>32515346898</v>
      </c>
      <c r="AD51" s="138" t="s">
        <v>182</v>
      </c>
      <c r="AE51" s="140">
        <v>45958</v>
      </c>
      <c r="AF51" s="135"/>
      <c r="AG51" s="135"/>
      <c r="AH51" s="135"/>
      <c r="AI51" s="135"/>
      <c r="AJ51" s="135"/>
      <c r="AK51" s="135"/>
    </row>
    <row r="52" spans="1:37" ht="300" x14ac:dyDescent="0.25">
      <c r="A52" s="135"/>
      <c r="B52" s="135"/>
      <c r="C52" s="135"/>
      <c r="D52" s="135"/>
      <c r="E52" s="135"/>
      <c r="F52" s="144" t="s">
        <v>185</v>
      </c>
      <c r="G52" s="135"/>
      <c r="H52" s="135" t="s">
        <v>177</v>
      </c>
      <c r="I52" s="144" t="s">
        <v>185</v>
      </c>
      <c r="J52" s="135"/>
      <c r="K52" s="135">
        <v>796</v>
      </c>
      <c r="L52" s="135" t="s">
        <v>178</v>
      </c>
      <c r="M52" s="135">
        <v>27</v>
      </c>
      <c r="N52" s="135"/>
      <c r="O52" s="138" t="s">
        <v>18</v>
      </c>
      <c r="P52" s="135"/>
      <c r="Q52" s="135">
        <v>693</v>
      </c>
      <c r="R52" s="140">
        <v>45989</v>
      </c>
      <c r="S52" s="135"/>
      <c r="T52" s="135"/>
      <c r="U52" s="135"/>
      <c r="V52" s="135" t="s">
        <v>179</v>
      </c>
      <c r="W52" s="135" t="s">
        <v>180</v>
      </c>
      <c r="X52" s="135" t="s">
        <v>180</v>
      </c>
      <c r="Y52" s="135"/>
      <c r="Z52" s="135"/>
      <c r="AA52" s="135" t="s">
        <v>181</v>
      </c>
      <c r="AB52" s="140">
        <v>45971</v>
      </c>
      <c r="AC52" s="141">
        <v>32515384460</v>
      </c>
      <c r="AD52" s="138" t="s">
        <v>182</v>
      </c>
      <c r="AE52" s="140">
        <v>45971</v>
      </c>
      <c r="AF52" s="135"/>
      <c r="AG52" s="135"/>
      <c r="AH52" s="135"/>
      <c r="AI52" s="135"/>
      <c r="AJ52" s="135"/>
      <c r="AK52" s="135"/>
    </row>
    <row r="53" spans="1:37" ht="300" x14ac:dyDescent="0.25">
      <c r="A53" s="135"/>
      <c r="B53" s="135"/>
      <c r="C53" s="135"/>
      <c r="D53" s="135"/>
      <c r="E53" s="135"/>
      <c r="F53" s="144" t="s">
        <v>185</v>
      </c>
      <c r="G53" s="135"/>
      <c r="H53" s="135" t="s">
        <v>177</v>
      </c>
      <c r="I53" s="144" t="s">
        <v>185</v>
      </c>
      <c r="J53" s="135"/>
      <c r="K53" s="135">
        <v>796</v>
      </c>
      <c r="L53" s="135" t="s">
        <v>178</v>
      </c>
      <c r="M53" s="135">
        <v>30</v>
      </c>
      <c r="N53" s="135"/>
      <c r="O53" s="138" t="s">
        <v>18</v>
      </c>
      <c r="P53" s="135"/>
      <c r="Q53" s="135">
        <v>789.45</v>
      </c>
      <c r="R53" s="140">
        <v>46009</v>
      </c>
      <c r="S53" s="135"/>
      <c r="T53" s="135"/>
      <c r="U53" s="135"/>
      <c r="V53" s="135" t="s">
        <v>179</v>
      </c>
      <c r="W53" s="135" t="s">
        <v>180</v>
      </c>
      <c r="X53" s="135" t="s">
        <v>180</v>
      </c>
      <c r="Y53" s="135"/>
      <c r="Z53" s="135"/>
      <c r="AA53" s="135" t="s">
        <v>181</v>
      </c>
      <c r="AB53" s="140">
        <v>45981</v>
      </c>
      <c r="AC53" s="141">
        <v>32515427222</v>
      </c>
      <c r="AD53" s="138" t="s">
        <v>182</v>
      </c>
      <c r="AE53" s="140">
        <v>45981</v>
      </c>
      <c r="AF53" s="135"/>
      <c r="AG53" s="135"/>
      <c r="AH53" s="135"/>
      <c r="AI53" s="135"/>
      <c r="AJ53" s="135"/>
      <c r="AK53" s="135"/>
    </row>
    <row r="54" spans="1:37" ht="300" x14ac:dyDescent="0.25">
      <c r="A54" s="135"/>
      <c r="B54" s="135"/>
      <c r="C54" s="135"/>
      <c r="D54" s="135"/>
      <c r="E54" s="135"/>
      <c r="F54" s="144" t="s">
        <v>185</v>
      </c>
      <c r="G54" s="135"/>
      <c r="H54" s="135" t="s">
        <v>177</v>
      </c>
      <c r="I54" s="144" t="s">
        <v>185</v>
      </c>
      <c r="J54" s="135"/>
      <c r="K54" s="135">
        <v>796</v>
      </c>
      <c r="L54" s="135" t="s">
        <v>178</v>
      </c>
      <c r="M54" s="135">
        <v>10</v>
      </c>
      <c r="N54" s="135"/>
      <c r="O54" s="138" t="s">
        <v>18</v>
      </c>
      <c r="P54" s="135"/>
      <c r="Q54" s="135">
        <v>266.35000000000002</v>
      </c>
      <c r="R54" s="140">
        <v>46021</v>
      </c>
      <c r="S54" s="135"/>
      <c r="T54" s="135"/>
      <c r="U54" s="135"/>
      <c r="V54" s="135" t="s">
        <v>179</v>
      </c>
      <c r="W54" s="135" t="s">
        <v>180</v>
      </c>
      <c r="X54" s="135" t="s">
        <v>180</v>
      </c>
      <c r="Y54" s="135"/>
      <c r="Z54" s="135"/>
      <c r="AA54" s="135" t="s">
        <v>181</v>
      </c>
      <c r="AB54" s="140">
        <v>46000</v>
      </c>
      <c r="AC54" s="141">
        <v>32515507360</v>
      </c>
      <c r="AD54" s="138" t="s">
        <v>182</v>
      </c>
      <c r="AE54" s="140">
        <v>46000</v>
      </c>
      <c r="AF54" s="135"/>
      <c r="AG54" s="135"/>
      <c r="AH54" s="135"/>
      <c r="AI54" s="135"/>
      <c r="AJ54" s="135"/>
      <c r="AK54" s="135"/>
    </row>
    <row r="55" spans="1:37" ht="300" x14ac:dyDescent="0.25">
      <c r="A55" s="135"/>
      <c r="B55" s="135"/>
      <c r="C55" s="135"/>
      <c r="D55" s="135"/>
      <c r="E55" s="135"/>
      <c r="F55" s="144" t="s">
        <v>185</v>
      </c>
      <c r="G55" s="135"/>
      <c r="H55" s="135" t="s">
        <v>177</v>
      </c>
      <c r="I55" s="144" t="s">
        <v>185</v>
      </c>
      <c r="J55" s="135"/>
      <c r="K55" s="135">
        <v>796</v>
      </c>
      <c r="L55" s="135" t="s">
        <v>178</v>
      </c>
      <c r="M55" s="135">
        <v>26</v>
      </c>
      <c r="N55" s="135"/>
      <c r="O55" s="138" t="s">
        <v>18</v>
      </c>
      <c r="P55" s="135"/>
      <c r="Q55" s="135">
        <v>352.5</v>
      </c>
      <c r="R55" s="140">
        <v>46021</v>
      </c>
      <c r="S55" s="135"/>
      <c r="T55" s="135"/>
      <c r="U55" s="135"/>
      <c r="V55" s="135" t="s">
        <v>179</v>
      </c>
      <c r="W55" s="135" t="s">
        <v>180</v>
      </c>
      <c r="X55" s="135" t="s">
        <v>180</v>
      </c>
      <c r="Y55" s="135"/>
      <c r="Z55" s="135"/>
      <c r="AA55" s="135" t="s">
        <v>181</v>
      </c>
      <c r="AB55" s="140">
        <v>46009</v>
      </c>
      <c r="AC55" s="141">
        <v>32515546087</v>
      </c>
      <c r="AD55" s="138" t="s">
        <v>182</v>
      </c>
      <c r="AE55" s="140">
        <v>46009</v>
      </c>
      <c r="AF55" s="135"/>
      <c r="AG55" s="135"/>
      <c r="AH55" s="135"/>
      <c r="AI55" s="135"/>
      <c r="AJ55" s="135"/>
      <c r="AK55" s="135"/>
    </row>
  </sheetData>
  <mergeCells count="33">
    <mergeCell ref="H19:H21"/>
    <mergeCell ref="I19:R19"/>
    <mergeCell ref="S19:U19"/>
    <mergeCell ref="V19:AH19"/>
    <mergeCell ref="AI19:AJ19"/>
    <mergeCell ref="AE20:AE21"/>
    <mergeCell ref="N20:O20"/>
    <mergeCell ref="P20:Q20"/>
    <mergeCell ref="R20:R21"/>
    <mergeCell ref="S20:S21"/>
    <mergeCell ref="T20:U20"/>
    <mergeCell ref="V20:V21"/>
    <mergeCell ref="W20:X20"/>
    <mergeCell ref="Y20:Z20"/>
    <mergeCell ref="AA20:AA21"/>
    <mergeCell ref="AB20:AB21"/>
    <mergeCell ref="AK19:AK21"/>
    <mergeCell ref="I20:I21"/>
    <mergeCell ref="J20:J21"/>
    <mergeCell ref="K20:L20"/>
    <mergeCell ref="M20:M21"/>
    <mergeCell ref="AC20:AD20"/>
    <mergeCell ref="AF20:AF21"/>
    <mergeCell ref="AG20:AG21"/>
    <mergeCell ref="AH20:AH21"/>
    <mergeCell ref="AI20:AI21"/>
    <mergeCell ref="AJ20:AJ21"/>
    <mergeCell ref="G19:G21"/>
    <mergeCell ref="A19:A21"/>
    <mergeCell ref="B19:B21"/>
    <mergeCell ref="C19:C21"/>
    <mergeCell ref="D19:E20"/>
    <mergeCell ref="F19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1. паспорт местоположение</vt:lpstr>
      <vt:lpstr>2 паспорт описание</vt:lpstr>
      <vt:lpstr>3. КСГ</vt:lpstr>
      <vt:lpstr>закупки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11</cp:revision>
  <cp:lastPrinted>2015-11-30T15:00:03Z</cp:lastPrinted>
  <dcterms:created xsi:type="dcterms:W3CDTF">2015-08-16T15:31:05Z</dcterms:created>
  <dcterms:modified xsi:type="dcterms:W3CDTF">2026-04-20T13:51:11Z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